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9600" yWindow="-15" windowWidth="9645" windowHeight="11025"/>
  </bookViews>
  <sheets>
    <sheet name="Ampop" sheetId="6" r:id="rId1"/>
    <sheet name="Shin" sheetId="1" r:id="rId2"/>
  </sheets>
  <definedNames>
    <definedName name="_xlnm.Print_Titles" localSheetId="0">Ampop!$6:$6</definedName>
    <definedName name="_xlnm.Print_Titles" localSheetId="1">Shin!$8:$8</definedName>
  </definedNames>
  <calcPr calcId="124519"/>
</workbook>
</file>

<file path=xl/calcChain.xml><?xml version="1.0" encoding="utf-8"?>
<calcChain xmlns="http://schemas.openxmlformats.org/spreadsheetml/2006/main">
  <c r="E9" i="6"/>
  <c r="F9"/>
  <c r="I11" i="1"/>
  <c r="G11"/>
  <c r="B39"/>
  <c r="O21"/>
  <c r="Q21" s="1"/>
  <c r="H20"/>
  <c r="J20"/>
  <c r="O11"/>
  <c r="O10"/>
  <c r="Q10" s="1"/>
  <c r="O12"/>
  <c r="Q12" s="1"/>
  <c r="O13"/>
  <c r="Q13" s="1"/>
  <c r="O14"/>
  <c r="Q14" s="1"/>
  <c r="O15"/>
  <c r="Q15" s="1"/>
  <c r="O16"/>
  <c r="Q16" s="1"/>
  <c r="O17"/>
  <c r="Q17" s="1"/>
  <c r="H10"/>
  <c r="H11" s="1"/>
  <c r="J10"/>
  <c r="H17"/>
  <c r="J17"/>
  <c r="F10" l="1"/>
  <c r="P10" s="1"/>
  <c r="Q11"/>
  <c r="Q18" s="1"/>
  <c r="F15"/>
  <c r="P15" s="1"/>
  <c r="F13"/>
  <c r="P13" s="1"/>
  <c r="F17"/>
  <c r="P17" s="1"/>
  <c r="F16"/>
  <c r="P16" s="1"/>
  <c r="F14"/>
  <c r="P14" s="1"/>
  <c r="F12"/>
  <c r="P12" s="1"/>
  <c r="O20"/>
  <c r="P18" l="1"/>
  <c r="F20" l="1"/>
  <c r="P20" l="1"/>
  <c r="Q20"/>
  <c r="Q22" l="1"/>
  <c r="Q23" s="1"/>
  <c r="P22"/>
  <c r="P23" s="1"/>
  <c r="E13" i="6"/>
  <c r="E14" s="1"/>
  <c r="D13"/>
  <c r="D14" s="1"/>
  <c r="C13"/>
  <c r="C14" s="1"/>
  <c r="E15" l="1"/>
  <c r="E16" s="1"/>
  <c r="E17" s="1"/>
  <c r="E18" s="1"/>
  <c r="P24" i="1" l="1"/>
  <c r="P25" s="1"/>
  <c r="P26" s="1"/>
  <c r="P27" s="1"/>
  <c r="Q24"/>
  <c r="Q25" s="1"/>
  <c r="Q26" s="1"/>
  <c r="Q27" s="1"/>
  <c r="P4" l="1"/>
  <c r="C8" i="6" l="1"/>
  <c r="C9" s="1"/>
  <c r="D8" l="1"/>
  <c r="D9" s="1"/>
  <c r="G12" l="1"/>
  <c r="D15"/>
  <c r="D16" s="1"/>
  <c r="D17" s="1"/>
  <c r="D18" s="1"/>
  <c r="F13" l="1"/>
  <c r="F14" s="1"/>
  <c r="F15" s="1"/>
  <c r="G11"/>
  <c r="G13" l="1"/>
  <c r="G14" s="1"/>
  <c r="C15" l="1"/>
  <c r="C16" s="1"/>
  <c r="F16"/>
  <c r="G16" s="1"/>
  <c r="F17" l="1"/>
  <c r="F18" s="1"/>
  <c r="C17"/>
  <c r="C18" s="1"/>
  <c r="G17"/>
  <c r="G18" s="1"/>
  <c r="G15"/>
  <c r="F3" l="1"/>
</calcChain>
</file>

<file path=xl/comments1.xml><?xml version="1.0" encoding="utf-8"?>
<comments xmlns="http://schemas.openxmlformats.org/spreadsheetml/2006/main">
  <authors>
    <author>Author</author>
  </authors>
  <commentLis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<sst xmlns="http://schemas.openxmlformats.org/spreadsheetml/2006/main" count="112" uniqueCount="88">
  <si>
    <t>ÐÐ</t>
  </si>
  <si>
    <t>ÐÇÙÝ³ íáñáõÙ</t>
  </si>
  <si>
    <t>²ßË³ï³ÝùÝ»ñÇ ³Ýí³ÝáõÙ</t>
  </si>
  <si>
    <t>ã/Ù</t>
  </si>
  <si>
    <t>ø³Ý³Ï</t>
  </si>
  <si>
    <t>ÙÇ³íá ñÇ ·ÇÝÁ,                 Ñ³½. ÐÐ ¹ñ³Ù</t>
  </si>
  <si>
    <t>³Û¹ ÃíáõÙ</t>
  </si>
  <si>
    <t>ÁÝ¹³Ù»ÝÁ ³ñÅ»ùÁ              Ñ³½. ÐÐ ¹ñ³Ù</t>
  </si>
  <si>
    <t>³Û¹ ÃíáõÙ` ÝÛáõÃ»ñÁ,                 Ñ³½. ÐÐ ¹ñ³Ù</t>
  </si>
  <si>
    <t>³ßË³ï³í³ñÓÁ</t>
  </si>
  <si>
    <t>ÝÛáõÃ»ñÇ Í³ËëÁ ¨ ÙÇ³íáñÇ ³ñÅ»ùÁ</t>
  </si>
  <si>
    <t>Áëï ÝáñÙ» ñÇ</t>
  </si>
  <si>
    <t xml:space="preserve">³Ýí³ÝáõÙ  </t>
  </si>
  <si>
    <t>չափի միավ</t>
  </si>
  <si>
    <t>ÝáñÙ. Í³ËëÁ</t>
  </si>
  <si>
    <t xml:space="preserve">³ñÅ»ù </t>
  </si>
  <si>
    <t>2</t>
  </si>
  <si>
    <t>3</t>
  </si>
  <si>
    <t>4</t>
  </si>
  <si>
    <t>քմ</t>
  </si>
  <si>
    <t>մ</t>
  </si>
  <si>
    <t>տ</t>
  </si>
  <si>
    <t>Ընդամենը</t>
  </si>
  <si>
    <t>Վերադիր ծախսեր 13,3 %</t>
  </si>
  <si>
    <t>Ընդամենը բոլոր բաժինները</t>
  </si>
  <si>
    <t>Շահույթ 11 %</t>
  </si>
  <si>
    <t>ՆԱԽԱՀԱՇԻՎ  N 1</t>
  </si>
  <si>
    <t>հազ.դրամ</t>
  </si>
  <si>
    <t>Նախահաշվի արժեքը</t>
  </si>
  <si>
    <t xml:space="preserve">²Øöàö Ü²Ê²Ð²ÞÆì </t>
  </si>
  <si>
    <t>²Ù÷á÷ Ý³Ë³Ñ³ßí³ÛÇÝ ³ñÅ»ùÁ`</t>
  </si>
  <si>
    <t>Ñ³½. ¹ñ³Ù</t>
  </si>
  <si>
    <t>Ü³Ë³ Ñ³ßíÇ Ñ³Ù³ ñÁ</t>
  </si>
  <si>
    <t>²ßË³ï³ÝùÝ»ñÇ ¨ Í³Ëë»ñÇ ³Ýí³ÝáõÙÁ</t>
  </si>
  <si>
    <t xml:space="preserve">Ü³Ë³Ñ³ßí³ÛÇÝ ³ñÅ»ùÁ  Ñ³½. ÐÐ ¹ñ³Ù </t>
  </si>
  <si>
    <t>ÞÇÝ³ñ³       ñ³Ï³Ý ³ßË³ï³Ýù Ý»ñ</t>
  </si>
  <si>
    <t>ØáÝï³ Å³ÛÇÝ ³ßË³ ï³ÝùÝ»ñ</t>
  </si>
  <si>
    <t>ê³ñù³íáñáõÙÝ»ñ</t>
  </si>
  <si>
    <t>²ÛÉ Í³Ëë»ñ</t>
  </si>
  <si>
    <t xml:space="preserve">ÀÝ¹³Ù»ÝÁ </t>
  </si>
  <si>
    <t>¶ÉáõË 2. Հիմնական օբյեկտներ</t>
  </si>
  <si>
    <t>øÞÜ         N 41-Ü 16,06.08.</t>
  </si>
  <si>
    <t>Ð»ÕÇÝ³Ï³ÛÇÝ ÑëÏáÕáõÃÛáõÝ    0,6 %</t>
  </si>
  <si>
    <t>²²Ð 20 %</t>
  </si>
  <si>
    <t>ÀÝ¹³Ù»ÝÁ</t>
  </si>
  <si>
    <t>հատ</t>
  </si>
  <si>
    <t>Օբ. N1</t>
  </si>
  <si>
    <t>ինֆ</t>
  </si>
  <si>
    <t>ամրան</t>
  </si>
  <si>
    <t>կգ</t>
  </si>
  <si>
    <t>Ù»Ë³ÝÇ½ÙÝ»ñÇ ß³Ñ³·áñÍáõÙ</t>
  </si>
  <si>
    <t xml:space="preserve">Կազմեց` </t>
  </si>
  <si>
    <t>øÞÜ              N 41-Ü 16,06.08.</t>
  </si>
  <si>
    <t>î»ËÝÇÏ³Ï³Ý ÑëÏáÕáõÃÛáõÝ 2%</t>
  </si>
  <si>
    <t xml:space="preserve">«Երևանի Ն. Զարյանի անվան N 130 հիմնայկան դպրոց»  ՊՈԱԿ                                   ցանկապատի վերակառուցման աշխատանքների </t>
  </si>
  <si>
    <t>«Երևանի Ն. Զարյանի անվան N 130 հիմնայկան դպրոց»  ՊՈԱԿ ցանկապատի վերակառուցման աշխատանքներ</t>
  </si>
  <si>
    <t xml:space="preserve">Տեղեկագիր N 5,  2013 </t>
  </si>
  <si>
    <t>·áñÍáÕ ·Ý»ñáí ·=1,582,35</t>
  </si>
  <si>
    <t>·áñÍáÕ ·Ý»ñáí ·=2,80004</t>
  </si>
  <si>
    <t>ÁÝ¹Ñ. ³ñÅ»ù ·=1,1322612</t>
  </si>
  <si>
    <t>3. Ցանկապատ մետաղական տարրերով</t>
  </si>
  <si>
    <t>Ցանկապատի ճաղաշարի և դարբասի պատրաստում մետաղական խողովակներով</t>
  </si>
  <si>
    <t>Ծխնի</t>
  </si>
  <si>
    <t>4.  Հարդարման աշխատանքներ</t>
  </si>
  <si>
    <t>Պարսպի և ցանկապատի վերակառուցման աշխատանքներ</t>
  </si>
  <si>
    <t>25-17</t>
  </si>
  <si>
    <t>էլեկտրոդ</t>
  </si>
  <si>
    <t>հեղույս</t>
  </si>
  <si>
    <t>խողովակ</t>
  </si>
  <si>
    <t>ծխնի</t>
  </si>
  <si>
    <t>շուկա</t>
  </si>
  <si>
    <t>ՆԴ-1, ՆԴ-2, ՆԴ-3 ներդիր տարրերի տեղադրում  Փ 12 A500c դասի ամրանով</t>
  </si>
  <si>
    <t>26-31</t>
  </si>
  <si>
    <t>յուղաներկ</t>
  </si>
  <si>
    <t>օլիֆ</t>
  </si>
  <si>
    <t>15-614</t>
  </si>
  <si>
    <t>Ցանկապատի ճաղաշարի և դարբասների երկտակ յուղաներկում</t>
  </si>
  <si>
    <t>80x80x3 քառակուսի խողովակի արժեքը ,42x1.01=42.42</t>
  </si>
  <si>
    <t>40x20x3 ուղղանկյուն խողովակի արժեքը ,109.5x1.01=110.6</t>
  </si>
  <si>
    <t>20x20x2 քառակուսի խողովակի արժեքը ,853x1.01=861.6</t>
  </si>
  <si>
    <t>40x40x3 քառակուսի խողովակի արժեքը ,4.0x1.01=4.04</t>
  </si>
  <si>
    <t>Ք. Աբրահամյան</t>
  </si>
  <si>
    <t xml:space="preserve">ÀÝ¹³Ù»ÝÁ ·É.2 </t>
  </si>
  <si>
    <t xml:space="preserve">ÀÝ¹³Ù»ÝÁ 1-2 </t>
  </si>
  <si>
    <t>ÀÝ¹³Ù»ÝÁ ·É. 1</t>
  </si>
  <si>
    <t xml:space="preserve">¶ÉáõË 2. </t>
  </si>
  <si>
    <t>âÝ³Ë³ï»ëí³Í ³ßË³ï³ÝùÝ»ñ ¨ Í³Ëë»ñ 10.0%</t>
  </si>
  <si>
    <t>Î³½Ù»ó`                                                                         Ք. ²µñ³Ñ³ÙÛ³Ý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</si>
</sst>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Arial LatArm"/>
      <family val="2"/>
    </font>
    <font>
      <sz val="9"/>
      <name val="Times LatArm"/>
    </font>
    <font>
      <sz val="9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name val="Arial"/>
      <family val="2"/>
      <charset val="204"/>
    </font>
    <font>
      <b/>
      <sz val="12"/>
      <name val="Arial LatArm"/>
      <family val="2"/>
    </font>
    <font>
      <sz val="12"/>
      <name val="Arial"/>
      <family val="2"/>
      <charset val="204"/>
    </font>
    <font>
      <sz val="10"/>
      <name val="Arial LatArm"/>
      <family val="2"/>
    </font>
    <font>
      <b/>
      <sz val="10"/>
      <name val="Arial LatArm"/>
      <family val="2"/>
    </font>
    <font>
      <sz val="11"/>
      <name val="Arial LatArm"/>
      <family val="2"/>
    </font>
    <font>
      <sz val="12"/>
      <name val="Arial LatArm"/>
      <family val="2"/>
    </font>
    <font>
      <sz val="10"/>
      <name val="Arial"/>
      <family val="2"/>
      <charset val="204"/>
    </font>
    <font>
      <sz val="10"/>
      <color indexed="9"/>
      <name val="Arial LatArm"/>
      <family val="2"/>
    </font>
    <font>
      <sz val="10"/>
      <name val="Baltica"/>
      <family val="2"/>
    </font>
    <font>
      <b/>
      <sz val="9"/>
      <name val="Arial LatArm"/>
      <family val="2"/>
    </font>
    <font>
      <sz val="8"/>
      <name val="Arial LatArm"/>
      <family val="2"/>
    </font>
    <font>
      <b/>
      <sz val="8"/>
      <color indexed="81"/>
      <name val="Tahoma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color indexed="9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3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/>
    </xf>
    <xf numFmtId="49" fontId="2" fillId="0" borderId="2" xfId="1" applyNumberFormat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/>
    </xf>
    <xf numFmtId="1" fontId="2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2" fontId="7" fillId="2" borderId="2" xfId="0" applyNumberFormat="1" applyFont="1" applyFill="1" applyBorder="1" applyAlignment="1">
      <alignment horizontal="center" wrapText="1"/>
    </xf>
    <xf numFmtId="2" fontId="7" fillId="2" borderId="2" xfId="0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left" wrapText="1"/>
    </xf>
    <xf numFmtId="0" fontId="8" fillId="0" borderId="0" xfId="0" applyFont="1"/>
    <xf numFmtId="0" fontId="5" fillId="0" borderId="0" xfId="0" applyFont="1"/>
    <xf numFmtId="2" fontId="0" fillId="0" borderId="0" xfId="0" applyNumberFormat="1"/>
    <xf numFmtId="0" fontId="0" fillId="0" borderId="0" xfId="0" applyAlignment="1"/>
    <xf numFmtId="0" fontId="9" fillId="0" borderId="0" xfId="0" applyFont="1" applyAlignme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/>
    <xf numFmtId="0" fontId="12" fillId="0" borderId="0" xfId="0" applyFont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0" fontId="10" fillId="0" borderId="0" xfId="1" applyFont="1" applyFill="1" applyAlignment="1">
      <alignment horizontal="left" vertical="center"/>
    </xf>
    <xf numFmtId="4" fontId="12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wrapText="1"/>
    </xf>
    <xf numFmtId="0" fontId="14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0" fillId="0" borderId="0" xfId="0" applyFill="1" applyBorder="1"/>
    <xf numFmtId="0" fontId="0" fillId="0" borderId="0" xfId="0" applyFill="1"/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2" fillId="0" borderId="17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center" vertical="center"/>
    </xf>
    <xf numFmtId="0" fontId="12" fillId="0" borderId="0" xfId="1" applyFont="1" applyFill="1" applyBorder="1"/>
    <xf numFmtId="0" fontId="16" fillId="0" borderId="0" xfId="0" applyFont="1" applyFill="1" applyBorder="1"/>
    <xf numFmtId="0" fontId="12" fillId="0" borderId="19" xfId="0" applyFont="1" applyFill="1" applyBorder="1" applyAlignment="1">
      <alignment horizontal="center" vertical="top" wrapText="1"/>
    </xf>
    <xf numFmtId="164" fontId="17" fillId="0" borderId="0" xfId="1" applyNumberFormat="1" applyFont="1" applyFill="1" applyBorder="1" applyAlignment="1">
      <alignment horizontal="center" vertical="center"/>
    </xf>
    <xf numFmtId="2" fontId="12" fillId="0" borderId="0" xfId="1" applyNumberFormat="1" applyFont="1" applyFill="1" applyBorder="1" applyAlignment="1">
      <alignment horizontal="center" vertical="center"/>
    </xf>
    <xf numFmtId="2" fontId="18" fillId="0" borderId="0" xfId="1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/>
    </xf>
    <xf numFmtId="0" fontId="12" fillId="0" borderId="1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2" fontId="12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2" fontId="13" fillId="0" borderId="21" xfId="0" applyNumberFormat="1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top" wrapText="1"/>
    </xf>
    <xf numFmtId="0" fontId="13" fillId="3" borderId="2" xfId="0" applyFont="1" applyFill="1" applyBorder="1" applyAlignment="1">
      <alignment vertical="center" wrapText="1"/>
    </xf>
    <xf numFmtId="2" fontId="13" fillId="3" borderId="2" xfId="0" applyNumberFormat="1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vertical="center" wrapText="1"/>
    </xf>
    <xf numFmtId="2" fontId="19" fillId="3" borderId="2" xfId="0" applyNumberFormat="1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/>
    </xf>
    <xf numFmtId="2" fontId="12" fillId="0" borderId="21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2" fontId="12" fillId="0" borderId="2" xfId="0" applyNumberFormat="1" applyFont="1" applyBorder="1" applyAlignment="1">
      <alignment horizontal="center" vertical="center"/>
    </xf>
    <xf numFmtId="3" fontId="0" fillId="0" borderId="0" xfId="0" applyNumberFormat="1" applyFill="1" applyBorder="1"/>
    <xf numFmtId="0" fontId="12" fillId="3" borderId="13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vertical="center" wrapText="1"/>
    </xf>
    <xf numFmtId="2" fontId="13" fillId="3" borderId="15" xfId="0" applyNumberFormat="1" applyFont="1" applyFill="1" applyBorder="1" applyAlignment="1">
      <alignment horizontal="center" vertical="center"/>
    </xf>
    <xf numFmtId="4" fontId="13" fillId="3" borderId="16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2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/>
    <xf numFmtId="2" fontId="1" fillId="0" borderId="0" xfId="0" applyNumberFormat="1" applyFont="1" applyAlignment="1">
      <alignment vertical="center"/>
    </xf>
    <xf numFmtId="0" fontId="4" fillId="0" borderId="0" xfId="0" applyFont="1"/>
    <xf numFmtId="2" fontId="4" fillId="0" borderId="0" xfId="0" applyNumberFormat="1" applyFont="1" applyAlignment="1">
      <alignment vertical="center"/>
    </xf>
    <xf numFmtId="0" fontId="14" fillId="0" borderId="0" xfId="1" applyFont="1" applyAlignment="1">
      <alignment vertical="center" wrapText="1"/>
    </xf>
    <xf numFmtId="0" fontId="9" fillId="0" borderId="0" xfId="0" applyFont="1" applyAlignment="1">
      <alignment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2" fontId="8" fillId="0" borderId="2" xfId="0" applyNumberFormat="1" applyFont="1" applyBorder="1" applyAlignment="1">
      <alignment wrapText="1"/>
    </xf>
    <xf numFmtId="0" fontId="8" fillId="2" borderId="2" xfId="0" applyFont="1" applyFill="1" applyBorder="1" applyAlignment="1">
      <alignment wrapText="1"/>
    </xf>
    <xf numFmtId="0" fontId="22" fillId="2" borderId="2" xfId="0" applyFont="1" applyFill="1" applyBorder="1" applyAlignment="1">
      <alignment horizontal="left" wrapText="1"/>
    </xf>
    <xf numFmtId="2" fontId="22" fillId="2" borderId="2" xfId="0" applyNumberFormat="1" applyFont="1" applyFill="1" applyBorder="1" applyAlignment="1">
      <alignment wrapText="1"/>
    </xf>
    <xf numFmtId="164" fontId="8" fillId="0" borderId="2" xfId="0" applyNumberFormat="1" applyFont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1" fontId="8" fillId="0" borderId="2" xfId="0" applyNumberFormat="1" applyFont="1" applyBorder="1" applyAlignment="1">
      <alignment horizontal="center" wrapText="1"/>
    </xf>
    <xf numFmtId="165" fontId="8" fillId="0" borderId="2" xfId="0" applyNumberFormat="1" applyFont="1" applyBorder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wrapText="1"/>
    </xf>
    <xf numFmtId="0" fontId="3" fillId="0" borderId="7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2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wrapText="1"/>
    </xf>
    <xf numFmtId="0" fontId="23" fillId="0" borderId="1" xfId="0" applyFont="1" applyFill="1" applyBorder="1" applyAlignment="1">
      <alignment horizontal="left" vertical="center" wrapText="1"/>
    </xf>
    <xf numFmtId="0" fontId="24" fillId="4" borderId="7" xfId="0" applyFont="1" applyFill="1" applyBorder="1" applyAlignment="1">
      <alignment horizontal="center" vertical="center" wrapText="1"/>
    </xf>
    <xf numFmtId="0" fontId="24" fillId="4" borderId="22" xfId="0" applyFont="1" applyFill="1" applyBorder="1" applyAlignment="1">
      <alignment horizontal="center" vertical="center" wrapText="1"/>
    </xf>
    <xf numFmtId="0" fontId="24" fillId="4" borderId="22" xfId="0" applyFont="1" applyFill="1" applyBorder="1"/>
    <xf numFmtId="2" fontId="24" fillId="4" borderId="7" xfId="0" applyNumberFormat="1" applyFont="1" applyFill="1" applyBorder="1" applyAlignment="1">
      <alignment horizontal="center" vertical="center" wrapText="1"/>
    </xf>
    <xf numFmtId="2" fontId="24" fillId="4" borderId="8" xfId="0" applyNumberFormat="1" applyFont="1" applyFill="1" applyBorder="1" applyAlignment="1">
      <alignment horizontal="center" vertical="center" wrapText="1"/>
    </xf>
    <xf numFmtId="2" fontId="25" fillId="4" borderId="7" xfId="0" applyNumberFormat="1" applyFont="1" applyFill="1" applyBorder="1" applyAlignment="1">
      <alignment horizontal="center" vertical="center"/>
    </xf>
    <xf numFmtId="2" fontId="12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/>
    </xf>
    <xf numFmtId="0" fontId="13" fillId="0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2" fillId="0" borderId="0" xfId="0" applyFont="1" applyFill="1" applyAlignment="1">
      <alignment horizontal="left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wrapText="1"/>
    </xf>
    <xf numFmtId="0" fontId="12" fillId="0" borderId="14" xfId="0" applyFont="1" applyFill="1" applyBorder="1" applyAlignment="1">
      <alignment horizont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20" xfId="0" applyFont="1" applyFill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5" fillId="0" borderId="8" xfId="0" applyFont="1" applyBorder="1" applyAlignment="1">
      <alignment horizontal="left" wrapText="1"/>
    </xf>
    <xf numFmtId="0" fontId="7" fillId="0" borderId="3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7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164" fontId="8" fillId="0" borderId="1" xfId="0" applyNumberFormat="1" applyFont="1" applyBorder="1" applyAlignment="1">
      <alignment horizontal="center" wrapText="1"/>
    </xf>
    <xf numFmtId="164" fontId="8" fillId="0" borderId="7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9"/>
  <sheetViews>
    <sheetView tabSelected="1" workbookViewId="0">
      <selection activeCell="J14" sqref="J14"/>
    </sheetView>
  </sheetViews>
  <sheetFormatPr defaultColWidth="9.140625" defaultRowHeight="15"/>
  <cols>
    <col min="1" max="1" width="8.7109375" customWidth="1"/>
    <col min="2" max="2" width="27.28515625" customWidth="1"/>
    <col min="3" max="3" width="11.7109375" customWidth="1"/>
    <col min="4" max="4" width="10.5703125" customWidth="1"/>
    <col min="5" max="5" width="10" customWidth="1"/>
    <col min="6" max="6" width="11.85546875" customWidth="1"/>
    <col min="7" max="7" width="13.140625" customWidth="1"/>
    <col min="8" max="8" width="9.140625" style="41"/>
    <col min="9" max="9" width="10.140625" style="41" customWidth="1"/>
    <col min="10" max="16384" width="9.140625" style="41"/>
  </cols>
  <sheetData>
    <row r="1" spans="1:17" s="30" customFormat="1" ht="15.75">
      <c r="A1" s="24"/>
      <c r="B1" s="25"/>
      <c r="C1" s="26" t="s">
        <v>29</v>
      </c>
      <c r="D1" s="27"/>
      <c r="E1" s="27"/>
      <c r="F1" s="28"/>
      <c r="G1" s="28"/>
      <c r="H1" s="29"/>
      <c r="I1" s="29"/>
      <c r="J1" s="29"/>
    </row>
    <row r="2" spans="1:17" s="30" customFormat="1" ht="30.75" customHeight="1">
      <c r="A2" s="31"/>
      <c r="B2" s="146" t="s">
        <v>54</v>
      </c>
      <c r="C2" s="146"/>
      <c r="D2" s="146"/>
      <c r="E2" s="146"/>
      <c r="F2" s="146"/>
      <c r="G2" s="146"/>
      <c r="H2" s="116"/>
      <c r="I2" s="116"/>
      <c r="J2" s="29"/>
      <c r="K2" s="29"/>
      <c r="L2" s="29"/>
      <c r="M2" s="29"/>
      <c r="N2" s="29"/>
      <c r="O2" s="32"/>
      <c r="P2" s="32"/>
    </row>
    <row r="3" spans="1:17" s="30" customFormat="1" ht="25.5" customHeight="1" thickBot="1">
      <c r="A3" s="33"/>
      <c r="B3" s="34"/>
      <c r="C3" s="139" t="s">
        <v>30</v>
      </c>
      <c r="D3" s="139"/>
      <c r="E3" s="139"/>
      <c r="F3" s="35">
        <f>G18</f>
        <v>1937.9880000000001</v>
      </c>
      <c r="G3" s="36" t="s">
        <v>31</v>
      </c>
      <c r="H3" s="29"/>
      <c r="I3" s="29"/>
      <c r="J3" s="29"/>
      <c r="K3" s="29"/>
      <c r="L3" s="29"/>
      <c r="M3" s="29"/>
      <c r="N3" s="29"/>
      <c r="O3" s="32"/>
      <c r="P3" s="32"/>
    </row>
    <row r="4" spans="1:17">
      <c r="A4" s="140" t="s">
        <v>32</v>
      </c>
      <c r="B4" s="142" t="s">
        <v>33</v>
      </c>
      <c r="C4" s="144" t="s">
        <v>34</v>
      </c>
      <c r="D4" s="144"/>
      <c r="E4" s="144"/>
      <c r="F4" s="144"/>
      <c r="G4" s="145"/>
      <c r="H4" s="37"/>
      <c r="I4" s="37"/>
      <c r="J4" s="37"/>
      <c r="K4" s="37"/>
      <c r="L4" s="38"/>
      <c r="M4" s="39"/>
      <c r="N4" s="37"/>
      <c r="O4" s="37"/>
      <c r="P4" s="39"/>
      <c r="Q4" s="40"/>
    </row>
    <row r="5" spans="1:17" ht="56.25" customHeight="1" thickBot="1">
      <c r="A5" s="141"/>
      <c r="B5" s="143"/>
      <c r="C5" s="42" t="s">
        <v>35</v>
      </c>
      <c r="D5" s="42" t="s">
        <v>36</v>
      </c>
      <c r="E5" s="42" t="s">
        <v>37</v>
      </c>
      <c r="F5" s="42" t="s">
        <v>38</v>
      </c>
      <c r="G5" s="43" t="s">
        <v>39</v>
      </c>
      <c r="H5" s="44"/>
      <c r="I5" s="44"/>
      <c r="J5" s="44"/>
      <c r="K5" s="44"/>
      <c r="L5" s="45"/>
      <c r="M5" s="45"/>
      <c r="N5" s="46"/>
      <c r="O5" s="46"/>
      <c r="P5" s="46"/>
      <c r="Q5" s="40"/>
    </row>
    <row r="6" spans="1:17">
      <c r="A6" s="47">
        <v>1</v>
      </c>
      <c r="B6" s="48">
        <v>2</v>
      </c>
      <c r="C6" s="49">
        <v>3</v>
      </c>
      <c r="D6" s="49">
        <v>4</v>
      </c>
      <c r="E6" s="49">
        <v>5</v>
      </c>
      <c r="F6" s="49">
        <v>6</v>
      </c>
      <c r="G6" s="50">
        <v>7</v>
      </c>
      <c r="H6" s="51"/>
      <c r="I6" s="51"/>
      <c r="J6" s="52"/>
      <c r="K6" s="52"/>
      <c r="L6" s="53"/>
      <c r="M6" s="53"/>
      <c r="N6" s="54"/>
      <c r="O6" s="54"/>
      <c r="P6" s="54"/>
      <c r="Q6" s="40"/>
    </row>
    <row r="7" spans="1:17" ht="21" customHeight="1">
      <c r="A7" s="55"/>
      <c r="B7" s="136" t="s">
        <v>40</v>
      </c>
      <c r="C7" s="147"/>
      <c r="D7" s="147"/>
      <c r="E7" s="147"/>
      <c r="F7" s="147"/>
      <c r="G7" s="148"/>
      <c r="H7" s="56"/>
      <c r="I7" s="57"/>
      <c r="J7" s="52"/>
      <c r="K7" s="52"/>
      <c r="L7" s="53"/>
      <c r="M7" s="52"/>
      <c r="N7" s="58"/>
      <c r="O7" s="59"/>
      <c r="P7" s="59"/>
      <c r="Q7" s="40"/>
    </row>
    <row r="8" spans="1:17" ht="42" customHeight="1">
      <c r="A8" s="60" t="s">
        <v>46</v>
      </c>
      <c r="B8" s="61" t="s">
        <v>64</v>
      </c>
      <c r="C8" s="62" t="e">
        <f>#REF!</f>
        <v>#REF!</v>
      </c>
      <c r="D8" s="62" t="e">
        <f>#REF!</f>
        <v>#REF!</v>
      </c>
      <c r="E8" s="62"/>
      <c r="F8" s="63"/>
      <c r="G8" s="64">
        <v>1614.99</v>
      </c>
      <c r="H8" s="56"/>
      <c r="I8" s="57"/>
      <c r="J8" s="52"/>
      <c r="K8" s="52"/>
      <c r="L8" s="53"/>
      <c r="M8" s="52"/>
      <c r="N8" s="58"/>
      <c r="O8" s="59"/>
      <c r="P8" s="59"/>
      <c r="Q8" s="40"/>
    </row>
    <row r="9" spans="1:17" ht="21" customHeight="1" thickBot="1">
      <c r="A9" s="65"/>
      <c r="B9" s="66" t="s">
        <v>84</v>
      </c>
      <c r="C9" s="67" t="e">
        <f>SUM(C8:C8)</f>
        <v>#REF!</v>
      </c>
      <c r="D9" s="67" t="e">
        <f>SUM(D8:D8)</f>
        <v>#REF!</v>
      </c>
      <c r="E9" s="67">
        <f>SUM(E8:E8)</f>
        <v>0</v>
      </c>
      <c r="F9" s="67">
        <f>SUM(F8:F8)</f>
        <v>0</v>
      </c>
      <c r="G9" s="85">
        <v>1614.99</v>
      </c>
      <c r="H9" s="56"/>
      <c r="I9" s="57"/>
      <c r="J9" s="52"/>
      <c r="K9" s="52"/>
      <c r="L9" s="53"/>
      <c r="M9" s="52"/>
      <c r="N9" s="58"/>
      <c r="O9" s="59"/>
      <c r="P9" s="59"/>
      <c r="Q9" s="40"/>
    </row>
    <row r="10" spans="1:17" ht="22.5" customHeight="1">
      <c r="A10" s="60"/>
      <c r="B10" s="136" t="s">
        <v>85</v>
      </c>
      <c r="C10" s="137"/>
      <c r="D10" s="137"/>
      <c r="E10" s="137"/>
      <c r="F10" s="137"/>
      <c r="G10" s="138"/>
      <c r="H10" s="56"/>
      <c r="I10" s="57"/>
      <c r="J10" s="52"/>
      <c r="K10" s="52"/>
      <c r="L10" s="53"/>
      <c r="M10" s="52"/>
      <c r="N10" s="58"/>
      <c r="O10" s="59"/>
      <c r="P10" s="59"/>
      <c r="Q10" s="40"/>
    </row>
    <row r="11" spans="1:17" ht="31.5">
      <c r="A11" s="71" t="s">
        <v>41</v>
      </c>
      <c r="B11" s="72" t="s">
        <v>53</v>
      </c>
      <c r="C11" s="73"/>
      <c r="D11" s="73"/>
      <c r="E11" s="73"/>
      <c r="F11" s="73">
        <v>0</v>
      </c>
      <c r="G11" s="74">
        <f t="shared" ref="G11:G15" si="0">C11+D11+E11+F11</f>
        <v>0</v>
      </c>
      <c r="H11" s="52"/>
      <c r="I11" s="57"/>
      <c r="J11" s="52"/>
      <c r="K11" s="52"/>
      <c r="L11" s="53"/>
      <c r="M11" s="52"/>
      <c r="N11" s="58"/>
      <c r="O11" s="59"/>
      <c r="P11" s="59"/>
      <c r="Q11" s="40"/>
    </row>
    <row r="12" spans="1:17" ht="35.25" customHeight="1">
      <c r="A12" s="71" t="s">
        <v>52</v>
      </c>
      <c r="B12" s="61" t="s">
        <v>42</v>
      </c>
      <c r="C12" s="62"/>
      <c r="D12" s="62"/>
      <c r="E12" s="62"/>
      <c r="F12" s="73">
        <v>0</v>
      </c>
      <c r="G12" s="74">
        <f t="shared" si="0"/>
        <v>0</v>
      </c>
      <c r="H12" s="52"/>
      <c r="I12" s="57"/>
      <c r="J12" s="52"/>
      <c r="K12" s="52"/>
      <c r="L12" s="53"/>
      <c r="M12" s="52"/>
      <c r="N12" s="58"/>
      <c r="O12" s="59"/>
      <c r="P12" s="59"/>
      <c r="Q12" s="40"/>
    </row>
    <row r="13" spans="1:17" ht="21.75" customHeight="1" thickBot="1">
      <c r="A13" s="68"/>
      <c r="B13" s="66" t="s">
        <v>82</v>
      </c>
      <c r="C13" s="67">
        <f>SUM(C11:C12)</f>
        <v>0</v>
      </c>
      <c r="D13" s="67">
        <f>SUM(D11:D12)</f>
        <v>0</v>
      </c>
      <c r="E13" s="67">
        <f>SUM(E11:E12)</f>
        <v>0</v>
      </c>
      <c r="F13" s="67">
        <f>SUM(F11:F12)</f>
        <v>0</v>
      </c>
      <c r="G13" s="85">
        <f t="shared" si="0"/>
        <v>0</v>
      </c>
      <c r="H13" s="52"/>
      <c r="I13" s="57"/>
      <c r="J13" s="52"/>
      <c r="K13" s="52"/>
      <c r="L13" s="53"/>
      <c r="M13" s="52"/>
      <c r="N13" s="58"/>
      <c r="O13" s="59"/>
      <c r="P13" s="59"/>
      <c r="Q13" s="40"/>
    </row>
    <row r="14" spans="1:17" ht="19.5" customHeight="1" thickBot="1">
      <c r="A14" s="68"/>
      <c r="B14" s="66" t="s">
        <v>83</v>
      </c>
      <c r="C14" s="67">
        <f>C13</f>
        <v>0</v>
      </c>
      <c r="D14" s="67">
        <f>D13</f>
        <v>0</v>
      </c>
      <c r="E14" s="67">
        <f>E13</f>
        <v>0</v>
      </c>
      <c r="F14" s="67">
        <f>F13</f>
        <v>0</v>
      </c>
      <c r="G14" s="85">
        <f>+G13+G9</f>
        <v>1614.99</v>
      </c>
      <c r="H14" s="52"/>
      <c r="I14" s="57"/>
      <c r="J14" s="52"/>
      <c r="K14" s="52"/>
      <c r="L14" s="53"/>
      <c r="M14" s="52"/>
      <c r="N14" s="58"/>
      <c r="O14" s="59"/>
      <c r="P14" s="59"/>
      <c r="Q14" s="40"/>
    </row>
    <row r="15" spans="1:17" ht="39" customHeight="1">
      <c r="A15" s="75"/>
      <c r="B15" s="76" t="s">
        <v>86</v>
      </c>
      <c r="C15" s="77">
        <f>C14*0.03</f>
        <v>0</v>
      </c>
      <c r="D15" s="77">
        <f>D14*0.03</f>
        <v>0</v>
      </c>
      <c r="E15" s="77">
        <f>E14*0.03</f>
        <v>0</v>
      </c>
      <c r="F15" s="77">
        <f>F14*0.1</f>
        <v>0</v>
      </c>
      <c r="G15" s="78">
        <f t="shared" si="0"/>
        <v>0</v>
      </c>
      <c r="H15" s="52"/>
      <c r="I15" s="57"/>
      <c r="J15" s="52"/>
      <c r="K15" s="52"/>
      <c r="L15" s="53"/>
      <c r="M15" s="52"/>
      <c r="N15" s="58"/>
      <c r="O15" s="59"/>
      <c r="P15" s="59"/>
      <c r="Q15" s="40"/>
    </row>
    <row r="16" spans="1:17" ht="20.25" customHeight="1" thickBot="1">
      <c r="A16" s="68"/>
      <c r="B16" s="69" t="s">
        <v>39</v>
      </c>
      <c r="C16" s="70">
        <f>SUM(C14:C15)</f>
        <v>0</v>
      </c>
      <c r="D16" s="70">
        <f t="shared" ref="D16:E16" si="1">SUM(D14:D15)</f>
        <v>0</v>
      </c>
      <c r="E16" s="70">
        <f t="shared" si="1"/>
        <v>0</v>
      </c>
      <c r="F16" s="70">
        <f>SUM(F14:F15)</f>
        <v>0</v>
      </c>
      <c r="G16" s="85">
        <f>+G14+F16</f>
        <v>1614.99</v>
      </c>
      <c r="H16" s="52"/>
      <c r="I16" s="57"/>
      <c r="J16" s="52"/>
      <c r="K16" s="52"/>
      <c r="L16" s="53"/>
      <c r="M16" s="52"/>
      <c r="N16" s="58"/>
      <c r="O16" s="59"/>
      <c r="P16" s="59"/>
      <c r="Q16" s="40"/>
    </row>
    <row r="17" spans="1:17" ht="22.5" customHeight="1">
      <c r="A17" s="75"/>
      <c r="B17" s="79" t="s">
        <v>43</v>
      </c>
      <c r="C17" s="80">
        <f>C16*20%</f>
        <v>0</v>
      </c>
      <c r="D17" s="80">
        <f t="shared" ref="D17:G17" si="2">D16*20%</f>
        <v>0</v>
      </c>
      <c r="E17" s="80">
        <f t="shared" si="2"/>
        <v>0</v>
      </c>
      <c r="F17" s="80">
        <f>F16*20%</f>
        <v>0</v>
      </c>
      <c r="G17" s="80">
        <f t="shared" si="2"/>
        <v>322.99800000000005</v>
      </c>
      <c r="H17" s="40"/>
      <c r="I17" s="40"/>
      <c r="J17" s="81"/>
      <c r="K17" s="40"/>
      <c r="L17" s="40"/>
      <c r="M17" s="40"/>
      <c r="N17" s="40"/>
      <c r="O17" s="40"/>
      <c r="P17" s="40"/>
      <c r="Q17" s="40"/>
    </row>
    <row r="18" spans="1:17" ht="22.5" customHeight="1" thickBot="1">
      <c r="A18" s="82"/>
      <c r="B18" s="83" t="s">
        <v>44</v>
      </c>
      <c r="C18" s="84">
        <f>C17+C16</f>
        <v>0</v>
      </c>
      <c r="D18" s="84">
        <f t="shared" ref="D18:E18" si="3">D17+D16</f>
        <v>0</v>
      </c>
      <c r="E18" s="84">
        <f t="shared" si="3"/>
        <v>0</v>
      </c>
      <c r="F18" s="84">
        <f>F17+F16</f>
        <v>0</v>
      </c>
      <c r="G18" s="85">
        <f>+G17+G16</f>
        <v>1937.9880000000001</v>
      </c>
      <c r="H18" s="86"/>
      <c r="I18" s="86"/>
      <c r="J18" s="81"/>
      <c r="K18" s="40"/>
      <c r="L18" s="40"/>
      <c r="M18" s="40"/>
      <c r="N18" s="40"/>
      <c r="O18" s="40"/>
      <c r="P18" s="40"/>
      <c r="Q18" s="40"/>
    </row>
    <row r="19" spans="1:17" s="98" customFormat="1" ht="12.75">
      <c r="A19" s="87"/>
      <c r="B19" s="88"/>
      <c r="C19" s="89"/>
      <c r="D19" s="90"/>
      <c r="E19" s="90"/>
      <c r="F19" s="95"/>
      <c r="G19" s="95"/>
      <c r="H19" s="91"/>
      <c r="I19" s="91"/>
      <c r="J19" s="92"/>
      <c r="K19" s="92"/>
      <c r="L19" s="93"/>
      <c r="M19" s="94"/>
      <c r="N19" s="91"/>
      <c r="O19" s="95"/>
      <c r="P19" s="96"/>
      <c r="Q19" s="97"/>
    </row>
    <row r="20" spans="1:17" s="98" customFormat="1" ht="12.75">
      <c r="A20" s="87"/>
      <c r="B20" s="88"/>
      <c r="C20" s="89"/>
      <c r="D20" s="90"/>
      <c r="E20" s="90"/>
      <c r="F20" s="95"/>
      <c r="G20" s="95"/>
      <c r="H20" s="91"/>
      <c r="I20" s="91"/>
      <c r="J20" s="92"/>
      <c r="K20" s="92"/>
      <c r="L20" s="93"/>
      <c r="M20" s="94"/>
      <c r="N20" s="91"/>
      <c r="O20" s="95"/>
      <c r="P20" s="96"/>
      <c r="Q20" s="97"/>
    </row>
    <row r="21" spans="1:17">
      <c r="A21" s="99"/>
      <c r="B21" s="99"/>
      <c r="C21" s="99"/>
      <c r="D21" s="99"/>
      <c r="E21" s="99"/>
      <c r="F21" s="99"/>
      <c r="G21" s="99"/>
      <c r="H21" s="40"/>
      <c r="I21" s="40"/>
      <c r="J21" s="40"/>
      <c r="K21" s="40"/>
      <c r="L21" s="40"/>
      <c r="M21" s="40"/>
      <c r="N21" s="40"/>
      <c r="O21" s="40"/>
      <c r="P21" s="40"/>
      <c r="Q21" s="40"/>
    </row>
    <row r="22" spans="1:17">
      <c r="A22" s="99"/>
      <c r="B22" s="134" t="s">
        <v>87</v>
      </c>
      <c r="C22" s="134"/>
      <c r="D22" s="134"/>
      <c r="E22" s="134"/>
      <c r="F22" s="135"/>
      <c r="G22" s="99"/>
      <c r="H22" s="40"/>
      <c r="I22" s="40"/>
      <c r="J22" s="40"/>
      <c r="K22" s="40"/>
      <c r="L22" s="40"/>
      <c r="M22" s="40"/>
      <c r="N22" s="40"/>
      <c r="O22" s="40"/>
      <c r="P22" s="40"/>
      <c r="Q22" s="40"/>
    </row>
    <row r="23" spans="1:17">
      <c r="A23" s="99"/>
      <c r="B23" s="100"/>
      <c r="C23" s="100"/>
      <c r="D23" s="100"/>
      <c r="E23" s="100"/>
      <c r="F23" s="100"/>
      <c r="G23" s="99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spans="1:17">
      <c r="A24" s="101"/>
      <c r="B24" s="102"/>
      <c r="C24" s="102"/>
      <c r="D24" s="102"/>
      <c r="E24" s="102"/>
      <c r="F24" s="102"/>
      <c r="G24" s="101"/>
      <c r="H24" s="40"/>
      <c r="I24" s="40"/>
      <c r="J24" s="40"/>
      <c r="K24" s="40"/>
      <c r="L24" s="40"/>
      <c r="M24" s="40"/>
      <c r="N24" s="40"/>
      <c r="O24" s="40"/>
      <c r="P24" s="40"/>
      <c r="Q24" s="40"/>
    </row>
    <row r="25" spans="1:17">
      <c r="A25" s="101"/>
      <c r="B25" s="101"/>
      <c r="C25" s="101"/>
      <c r="D25" s="101"/>
      <c r="E25" s="101"/>
      <c r="F25" s="101"/>
      <c r="G25" s="101"/>
      <c r="H25" s="40"/>
      <c r="I25" s="40"/>
      <c r="J25" s="40"/>
      <c r="K25" s="40"/>
      <c r="L25" s="40"/>
      <c r="M25" s="40"/>
      <c r="N25" s="40"/>
      <c r="O25" s="40"/>
      <c r="P25" s="40"/>
      <c r="Q25" s="40"/>
    </row>
    <row r="26" spans="1:17">
      <c r="A26" s="101"/>
      <c r="B26" s="101"/>
      <c r="C26" s="101"/>
      <c r="D26" s="101"/>
      <c r="E26" s="101"/>
      <c r="F26" s="101"/>
      <c r="G26" s="101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7">
      <c r="H27" s="40"/>
      <c r="I27" s="40"/>
      <c r="J27" s="40"/>
      <c r="K27" s="40"/>
      <c r="L27" s="40"/>
      <c r="M27" s="40"/>
      <c r="N27" s="40"/>
      <c r="O27" s="40"/>
      <c r="P27" s="40"/>
      <c r="Q27" s="40"/>
    </row>
    <row r="28" spans="1:17">
      <c r="H28" s="40"/>
      <c r="I28" s="40"/>
      <c r="J28" s="40"/>
      <c r="K28" s="40"/>
      <c r="L28" s="40"/>
      <c r="M28" s="40"/>
      <c r="N28" s="40"/>
      <c r="O28" s="40"/>
      <c r="P28" s="40"/>
      <c r="Q28" s="40"/>
    </row>
    <row r="29" spans="1:17">
      <c r="B29" s="103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40"/>
      <c r="N29" s="40"/>
      <c r="O29" s="40"/>
      <c r="P29" s="40"/>
      <c r="Q29" s="40"/>
    </row>
    <row r="30" spans="1:17">
      <c r="H30" s="40"/>
      <c r="I30" s="40"/>
      <c r="J30" s="40"/>
      <c r="K30" s="40"/>
      <c r="L30" s="40"/>
      <c r="M30" s="40"/>
      <c r="N30" s="40"/>
      <c r="O30" s="40"/>
      <c r="P30" s="40"/>
      <c r="Q30" s="40"/>
    </row>
    <row r="31" spans="1:17">
      <c r="H31" s="40"/>
      <c r="I31" s="40"/>
      <c r="J31" s="40"/>
      <c r="K31" s="40"/>
      <c r="L31" s="40"/>
      <c r="M31" s="40"/>
      <c r="N31" s="40"/>
      <c r="O31" s="40"/>
      <c r="P31" s="40"/>
      <c r="Q31" s="40"/>
    </row>
    <row r="32" spans="1:17">
      <c r="H32" s="40"/>
      <c r="I32" s="40"/>
      <c r="J32" s="40"/>
      <c r="K32" s="40"/>
      <c r="L32" s="40"/>
      <c r="M32" s="40"/>
      <c r="N32" s="40"/>
      <c r="O32" s="40"/>
      <c r="P32" s="40"/>
      <c r="Q32" s="40"/>
    </row>
    <row r="33" spans="8:17">
      <c r="H33" s="40"/>
      <c r="I33" s="40"/>
      <c r="J33" s="40"/>
      <c r="K33" s="40"/>
      <c r="L33" s="40"/>
      <c r="M33" s="40"/>
      <c r="N33" s="40"/>
      <c r="O33" s="40"/>
      <c r="P33" s="40"/>
      <c r="Q33" s="40"/>
    </row>
    <row r="34" spans="8:17">
      <c r="H34" s="40"/>
      <c r="I34" s="40"/>
      <c r="J34" s="40"/>
      <c r="K34" s="40"/>
      <c r="L34" s="40"/>
      <c r="M34" s="40"/>
      <c r="N34" s="40"/>
      <c r="O34" s="40"/>
      <c r="P34" s="40"/>
      <c r="Q34" s="40"/>
    </row>
    <row r="35" spans="8:17">
      <c r="H35" s="40"/>
      <c r="I35" s="40"/>
      <c r="J35" s="40"/>
      <c r="K35" s="40"/>
      <c r="L35" s="40"/>
      <c r="M35" s="40"/>
      <c r="N35" s="40"/>
      <c r="O35" s="40"/>
      <c r="P35" s="40"/>
      <c r="Q35" s="40"/>
    </row>
    <row r="36" spans="8:17">
      <c r="H36" s="40"/>
      <c r="I36" s="40"/>
      <c r="J36" s="40"/>
      <c r="K36" s="40"/>
      <c r="L36" s="40"/>
      <c r="M36" s="40"/>
      <c r="N36" s="40"/>
      <c r="O36" s="40"/>
      <c r="P36" s="40"/>
      <c r="Q36" s="40"/>
    </row>
    <row r="37" spans="8:17">
      <c r="H37" s="40"/>
      <c r="I37" s="40"/>
      <c r="J37" s="40"/>
      <c r="K37" s="40"/>
      <c r="L37" s="40"/>
      <c r="M37" s="40"/>
      <c r="N37" s="40"/>
      <c r="O37" s="40"/>
      <c r="P37" s="40"/>
      <c r="Q37" s="40"/>
    </row>
    <row r="38" spans="8:17"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8:17">
      <c r="H39" s="40"/>
      <c r="I39" s="40"/>
      <c r="J39" s="40"/>
      <c r="K39" s="40"/>
      <c r="L39" s="40"/>
      <c r="M39" s="40"/>
      <c r="N39" s="40"/>
      <c r="O39" s="40"/>
      <c r="P39" s="40"/>
      <c r="Q39" s="40"/>
    </row>
    <row r="40" spans="8:17">
      <c r="H40" s="40"/>
      <c r="I40" s="40"/>
      <c r="J40" s="40"/>
      <c r="K40" s="40"/>
      <c r="L40" s="40"/>
      <c r="M40" s="40"/>
      <c r="N40" s="40"/>
      <c r="O40" s="40"/>
      <c r="P40" s="40"/>
      <c r="Q40" s="40"/>
    </row>
    <row r="41" spans="8:17">
      <c r="H41" s="40"/>
      <c r="I41" s="40"/>
      <c r="J41" s="40"/>
      <c r="K41" s="40"/>
      <c r="L41" s="40"/>
      <c r="M41" s="40"/>
      <c r="N41" s="40"/>
      <c r="O41" s="40"/>
      <c r="P41" s="40"/>
      <c r="Q41" s="40"/>
    </row>
    <row r="42" spans="8:17">
      <c r="H42" s="40"/>
      <c r="I42" s="40"/>
      <c r="J42" s="40"/>
      <c r="K42" s="40"/>
      <c r="L42" s="40"/>
      <c r="M42" s="40"/>
      <c r="N42" s="40"/>
      <c r="O42" s="40"/>
      <c r="P42" s="40"/>
      <c r="Q42" s="40"/>
    </row>
    <row r="43" spans="8:17"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8:17">
      <c r="H44" s="40"/>
      <c r="I44" s="40"/>
      <c r="J44" s="40"/>
      <c r="K44" s="40"/>
      <c r="L44" s="40"/>
      <c r="M44" s="40"/>
      <c r="N44" s="40"/>
      <c r="O44" s="40"/>
      <c r="P44" s="40"/>
      <c r="Q44" s="40"/>
    </row>
    <row r="45" spans="8:17">
      <c r="H45" s="40"/>
      <c r="I45" s="40"/>
      <c r="J45" s="40"/>
      <c r="K45" s="40"/>
      <c r="L45" s="40"/>
      <c r="M45" s="40"/>
      <c r="N45" s="40"/>
      <c r="O45" s="40"/>
      <c r="P45" s="40"/>
      <c r="Q45" s="40"/>
    </row>
    <row r="46" spans="8:17">
      <c r="H46" s="40"/>
      <c r="I46" s="40"/>
      <c r="J46" s="40"/>
      <c r="K46" s="40"/>
      <c r="L46" s="40"/>
      <c r="M46" s="40"/>
      <c r="N46" s="40"/>
      <c r="O46" s="40"/>
      <c r="P46" s="40"/>
      <c r="Q46" s="40"/>
    </row>
    <row r="47" spans="8:17"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8:17"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8:17">
      <c r="H49" s="40"/>
      <c r="I49" s="40"/>
      <c r="J49" s="40"/>
      <c r="K49" s="40"/>
      <c r="L49" s="40"/>
      <c r="M49" s="40"/>
      <c r="N49" s="40"/>
      <c r="O49" s="40"/>
      <c r="P49" s="40"/>
      <c r="Q49" s="40"/>
    </row>
    <row r="50" spans="8:17">
      <c r="H50" s="40"/>
      <c r="I50" s="40"/>
      <c r="J50" s="40"/>
      <c r="K50" s="40"/>
      <c r="L50" s="40"/>
      <c r="M50" s="40"/>
      <c r="N50" s="40"/>
      <c r="O50" s="40"/>
      <c r="P50" s="40"/>
      <c r="Q50" s="40"/>
    </row>
    <row r="51" spans="8:17">
      <c r="H51" s="40"/>
      <c r="I51" s="40"/>
      <c r="J51" s="40"/>
      <c r="K51" s="40"/>
      <c r="L51" s="40"/>
      <c r="M51" s="40"/>
      <c r="N51" s="40"/>
      <c r="O51" s="40"/>
      <c r="P51" s="40"/>
      <c r="Q51" s="40"/>
    </row>
    <row r="52" spans="8:17">
      <c r="H52" s="40"/>
      <c r="I52" s="40"/>
      <c r="J52" s="40"/>
      <c r="K52" s="40"/>
      <c r="L52" s="40"/>
      <c r="M52" s="40"/>
      <c r="N52" s="40"/>
      <c r="O52" s="40"/>
      <c r="P52" s="40"/>
      <c r="Q52" s="40"/>
    </row>
    <row r="53" spans="8:17">
      <c r="H53" s="40"/>
      <c r="I53" s="40"/>
      <c r="J53" s="40"/>
      <c r="K53" s="40"/>
      <c r="L53" s="40"/>
      <c r="M53" s="40"/>
      <c r="N53" s="40"/>
      <c r="O53" s="40"/>
      <c r="P53" s="40"/>
      <c r="Q53" s="40"/>
    </row>
    <row r="54" spans="8:17">
      <c r="H54" s="40"/>
      <c r="I54" s="40"/>
      <c r="J54" s="40"/>
      <c r="K54" s="40"/>
      <c r="L54" s="40"/>
      <c r="M54" s="40"/>
      <c r="N54" s="40"/>
      <c r="O54" s="40"/>
      <c r="P54" s="40"/>
      <c r="Q54" s="40"/>
    </row>
    <row r="55" spans="8:17">
      <c r="H55" s="40"/>
      <c r="I55" s="40"/>
      <c r="J55" s="40"/>
      <c r="K55" s="40"/>
      <c r="L55" s="40"/>
      <c r="M55" s="40"/>
      <c r="N55" s="40"/>
      <c r="O55" s="40"/>
      <c r="P55" s="40"/>
      <c r="Q55" s="40"/>
    </row>
    <row r="56" spans="8:17">
      <c r="H56" s="40"/>
      <c r="I56" s="40"/>
      <c r="J56" s="40"/>
      <c r="K56" s="40"/>
      <c r="L56" s="40"/>
      <c r="M56" s="40"/>
      <c r="N56" s="40"/>
      <c r="O56" s="40"/>
      <c r="P56" s="40"/>
      <c r="Q56" s="40"/>
    </row>
    <row r="57" spans="8:17">
      <c r="H57" s="40"/>
      <c r="I57" s="40"/>
      <c r="J57" s="40"/>
      <c r="K57" s="40"/>
      <c r="L57" s="40"/>
      <c r="M57" s="40"/>
      <c r="N57" s="40"/>
      <c r="O57" s="40"/>
      <c r="P57" s="40"/>
      <c r="Q57" s="40"/>
    </row>
    <row r="58" spans="8:17">
      <c r="H58" s="40"/>
      <c r="I58" s="40"/>
      <c r="J58" s="40"/>
      <c r="K58" s="40"/>
      <c r="L58" s="40"/>
      <c r="M58" s="40"/>
      <c r="N58" s="40"/>
      <c r="O58" s="40"/>
      <c r="P58" s="40"/>
      <c r="Q58" s="40"/>
    </row>
    <row r="59" spans="8:17">
      <c r="H59" s="40"/>
      <c r="I59" s="40"/>
      <c r="J59" s="40"/>
      <c r="K59" s="40"/>
      <c r="L59" s="40"/>
      <c r="M59" s="40"/>
      <c r="N59" s="40"/>
      <c r="O59" s="40"/>
      <c r="P59" s="40"/>
      <c r="Q59" s="40"/>
    </row>
    <row r="60" spans="8:17">
      <c r="H60" s="40"/>
      <c r="I60" s="40"/>
      <c r="J60" s="40"/>
      <c r="K60" s="40"/>
      <c r="L60" s="40"/>
      <c r="M60" s="40"/>
      <c r="N60" s="40"/>
      <c r="O60" s="40"/>
      <c r="P60" s="40"/>
      <c r="Q60" s="40"/>
    </row>
    <row r="61" spans="8:17">
      <c r="H61" s="40"/>
      <c r="I61" s="40"/>
      <c r="J61" s="40"/>
      <c r="K61" s="40"/>
      <c r="L61" s="40"/>
      <c r="M61" s="40"/>
      <c r="N61" s="40"/>
      <c r="O61" s="40"/>
      <c r="P61" s="40"/>
      <c r="Q61" s="40"/>
    </row>
    <row r="62" spans="8:17">
      <c r="H62" s="40"/>
      <c r="I62" s="40"/>
      <c r="J62" s="40"/>
      <c r="K62" s="40"/>
      <c r="L62" s="40"/>
      <c r="M62" s="40"/>
      <c r="N62" s="40"/>
      <c r="O62" s="40"/>
      <c r="P62" s="40"/>
      <c r="Q62" s="40"/>
    </row>
    <row r="63" spans="8:17">
      <c r="H63" s="40"/>
      <c r="I63" s="40"/>
      <c r="J63" s="40"/>
      <c r="K63" s="40"/>
      <c r="L63" s="40"/>
      <c r="M63" s="40"/>
      <c r="N63" s="40"/>
      <c r="O63" s="40"/>
      <c r="P63" s="40"/>
      <c r="Q63" s="40"/>
    </row>
    <row r="64" spans="8:17">
      <c r="H64" s="40"/>
      <c r="I64" s="40"/>
      <c r="J64" s="40"/>
      <c r="K64" s="40"/>
      <c r="L64" s="40"/>
      <c r="M64" s="40"/>
      <c r="N64" s="40"/>
      <c r="O64" s="40"/>
      <c r="P64" s="40"/>
      <c r="Q64" s="40"/>
    </row>
    <row r="65" spans="8:17">
      <c r="H65" s="40"/>
      <c r="I65" s="40"/>
      <c r="J65" s="40"/>
      <c r="K65" s="40"/>
      <c r="L65" s="40"/>
      <c r="M65" s="40"/>
      <c r="N65" s="40"/>
      <c r="O65" s="40"/>
      <c r="P65" s="40"/>
      <c r="Q65" s="40"/>
    </row>
    <row r="66" spans="8:17">
      <c r="H66" s="40"/>
      <c r="I66" s="40"/>
      <c r="J66" s="40"/>
      <c r="K66" s="40"/>
      <c r="L66" s="40"/>
      <c r="M66" s="40"/>
      <c r="N66" s="40"/>
      <c r="O66" s="40"/>
      <c r="P66" s="40"/>
      <c r="Q66" s="40"/>
    </row>
    <row r="67" spans="8:17">
      <c r="H67" s="40"/>
      <c r="I67" s="40"/>
      <c r="J67" s="40"/>
      <c r="K67" s="40"/>
      <c r="L67" s="40"/>
      <c r="M67" s="40"/>
      <c r="N67" s="40"/>
      <c r="O67" s="40"/>
      <c r="P67" s="40"/>
      <c r="Q67" s="40"/>
    </row>
    <row r="68" spans="8:17">
      <c r="H68" s="40"/>
      <c r="I68" s="40"/>
      <c r="J68" s="40"/>
      <c r="K68" s="40"/>
      <c r="L68" s="40"/>
      <c r="M68" s="40"/>
      <c r="N68" s="40"/>
      <c r="O68" s="40"/>
      <c r="P68" s="40"/>
      <c r="Q68" s="40"/>
    </row>
    <row r="69" spans="8:17">
      <c r="H69" s="40"/>
      <c r="I69" s="40"/>
      <c r="J69" s="40"/>
      <c r="K69" s="40"/>
      <c r="L69" s="40"/>
      <c r="M69" s="40"/>
      <c r="N69" s="40"/>
      <c r="O69" s="40"/>
      <c r="P69" s="40"/>
      <c r="Q69" s="40"/>
    </row>
    <row r="70" spans="8:17">
      <c r="H70" s="40"/>
      <c r="I70" s="40"/>
      <c r="J70" s="40"/>
      <c r="K70" s="40"/>
      <c r="L70" s="40"/>
      <c r="M70" s="40"/>
      <c r="N70" s="40"/>
      <c r="O70" s="40"/>
      <c r="P70" s="40"/>
      <c r="Q70" s="40"/>
    </row>
    <row r="71" spans="8:17">
      <c r="H71" s="40"/>
      <c r="I71" s="40"/>
      <c r="J71" s="40"/>
      <c r="K71" s="40"/>
      <c r="L71" s="40"/>
      <c r="M71" s="40"/>
      <c r="N71" s="40"/>
      <c r="O71" s="40"/>
      <c r="P71" s="40"/>
      <c r="Q71" s="40"/>
    </row>
    <row r="72" spans="8:17"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8:17">
      <c r="H73" s="40"/>
      <c r="I73" s="40"/>
      <c r="J73" s="40"/>
      <c r="K73" s="40"/>
      <c r="L73" s="40"/>
      <c r="M73" s="40"/>
      <c r="N73" s="40"/>
      <c r="O73" s="40"/>
      <c r="P73" s="40"/>
      <c r="Q73" s="40"/>
    </row>
    <row r="74" spans="8:17">
      <c r="H74" s="40"/>
      <c r="I74" s="40"/>
      <c r="J74" s="40"/>
      <c r="K74" s="40"/>
      <c r="L74" s="40"/>
      <c r="M74" s="40"/>
      <c r="N74" s="40"/>
      <c r="O74" s="40"/>
      <c r="P74" s="40"/>
      <c r="Q74" s="40"/>
    </row>
    <row r="75" spans="8:17">
      <c r="H75" s="40"/>
      <c r="I75" s="40"/>
      <c r="J75" s="40"/>
      <c r="K75" s="40"/>
      <c r="L75" s="40"/>
      <c r="M75" s="40"/>
      <c r="N75" s="40"/>
      <c r="O75" s="40"/>
      <c r="P75" s="40"/>
      <c r="Q75" s="40"/>
    </row>
    <row r="76" spans="8:17">
      <c r="H76" s="40"/>
      <c r="I76" s="40"/>
      <c r="J76" s="40"/>
      <c r="K76" s="40"/>
      <c r="L76" s="40"/>
      <c r="M76" s="40"/>
      <c r="N76" s="40"/>
      <c r="O76" s="40"/>
      <c r="P76" s="40"/>
      <c r="Q76" s="40"/>
    </row>
    <row r="77" spans="8:17">
      <c r="H77" s="40"/>
      <c r="I77" s="40"/>
      <c r="J77" s="40"/>
      <c r="K77" s="40"/>
      <c r="L77" s="40"/>
      <c r="M77" s="40"/>
      <c r="N77" s="40"/>
      <c r="O77" s="40"/>
      <c r="P77" s="40"/>
      <c r="Q77" s="40"/>
    </row>
    <row r="78" spans="8:17">
      <c r="H78" s="40"/>
      <c r="I78" s="40"/>
      <c r="J78" s="40"/>
      <c r="K78" s="40"/>
      <c r="L78" s="40"/>
      <c r="M78" s="40"/>
      <c r="N78" s="40"/>
      <c r="O78" s="40"/>
      <c r="P78" s="40"/>
      <c r="Q78" s="40"/>
    </row>
    <row r="79" spans="8:17">
      <c r="H79" s="40"/>
      <c r="I79" s="40"/>
      <c r="J79" s="40"/>
      <c r="K79" s="40"/>
      <c r="L79" s="40"/>
      <c r="M79" s="40"/>
      <c r="N79" s="40"/>
      <c r="O79" s="40"/>
      <c r="P79" s="40"/>
      <c r="Q79" s="40"/>
    </row>
    <row r="80" spans="8:17">
      <c r="H80" s="40"/>
      <c r="I80" s="40"/>
      <c r="J80" s="40"/>
      <c r="K80" s="40"/>
      <c r="L80" s="40"/>
      <c r="M80" s="40"/>
      <c r="N80" s="40"/>
      <c r="O80" s="40"/>
      <c r="P80" s="40"/>
      <c r="Q80" s="40"/>
    </row>
    <row r="81" spans="8:17">
      <c r="H81" s="40"/>
      <c r="I81" s="40"/>
      <c r="J81" s="40"/>
      <c r="K81" s="40"/>
      <c r="L81" s="40"/>
      <c r="M81" s="40"/>
      <c r="N81" s="40"/>
      <c r="O81" s="40"/>
      <c r="P81" s="40"/>
      <c r="Q81" s="40"/>
    </row>
    <row r="82" spans="8:17">
      <c r="H82" s="40"/>
      <c r="I82" s="40"/>
      <c r="J82" s="40"/>
      <c r="K82" s="40"/>
      <c r="L82" s="40"/>
      <c r="M82" s="40"/>
      <c r="N82" s="40"/>
      <c r="O82" s="40"/>
      <c r="P82" s="40"/>
      <c r="Q82" s="40"/>
    </row>
    <row r="83" spans="8:17">
      <c r="H83" s="40"/>
      <c r="I83" s="40"/>
      <c r="J83" s="40"/>
      <c r="K83" s="40"/>
      <c r="L83" s="40"/>
      <c r="M83" s="40"/>
      <c r="N83" s="40"/>
      <c r="O83" s="40"/>
      <c r="P83" s="40"/>
      <c r="Q83" s="40"/>
    </row>
    <row r="84" spans="8:17">
      <c r="H84" s="40"/>
      <c r="I84" s="40"/>
      <c r="J84" s="40"/>
      <c r="K84" s="40"/>
      <c r="L84" s="40"/>
      <c r="M84" s="40"/>
      <c r="N84" s="40"/>
      <c r="O84" s="40"/>
      <c r="P84" s="40"/>
      <c r="Q84" s="40"/>
    </row>
    <row r="85" spans="8:17">
      <c r="H85" s="40"/>
      <c r="I85" s="40"/>
      <c r="J85" s="40"/>
      <c r="K85" s="40"/>
      <c r="L85" s="40"/>
      <c r="M85" s="40"/>
      <c r="N85" s="40"/>
      <c r="O85" s="40"/>
      <c r="P85" s="40"/>
      <c r="Q85" s="40"/>
    </row>
    <row r="86" spans="8:17">
      <c r="H86" s="40"/>
      <c r="I86" s="40"/>
      <c r="J86" s="40"/>
      <c r="K86" s="40"/>
      <c r="L86" s="40"/>
      <c r="M86" s="40"/>
      <c r="N86" s="40"/>
      <c r="O86" s="40"/>
      <c r="P86" s="40"/>
      <c r="Q86" s="40"/>
    </row>
    <row r="87" spans="8:17">
      <c r="H87" s="40"/>
      <c r="I87" s="40"/>
      <c r="J87" s="40"/>
      <c r="K87" s="40"/>
      <c r="L87" s="40"/>
      <c r="M87" s="40"/>
      <c r="N87" s="40"/>
      <c r="O87" s="40"/>
      <c r="P87" s="40"/>
      <c r="Q87" s="40"/>
    </row>
    <row r="88" spans="8:17">
      <c r="H88" s="40"/>
      <c r="I88" s="40"/>
      <c r="J88" s="40"/>
      <c r="K88" s="40"/>
      <c r="L88" s="40"/>
      <c r="M88" s="40"/>
      <c r="N88" s="40"/>
      <c r="O88" s="40"/>
      <c r="P88" s="40"/>
      <c r="Q88" s="40"/>
    </row>
    <row r="89" spans="8:17">
      <c r="H89" s="40"/>
      <c r="I89" s="40"/>
      <c r="J89" s="40"/>
      <c r="K89" s="40"/>
      <c r="L89" s="40"/>
      <c r="M89" s="40"/>
      <c r="N89" s="40"/>
      <c r="O89" s="40"/>
      <c r="P89" s="40"/>
      <c r="Q89" s="40"/>
    </row>
    <row r="90" spans="8:17">
      <c r="H90" s="40"/>
      <c r="I90" s="40"/>
      <c r="J90" s="40"/>
      <c r="K90" s="40"/>
      <c r="L90" s="40"/>
      <c r="M90" s="40"/>
      <c r="N90" s="40"/>
      <c r="O90" s="40"/>
      <c r="P90" s="40"/>
      <c r="Q90" s="40"/>
    </row>
    <row r="91" spans="8:17">
      <c r="H91" s="40"/>
      <c r="I91" s="40"/>
      <c r="J91" s="40"/>
      <c r="K91" s="40"/>
      <c r="L91" s="40"/>
      <c r="M91" s="40"/>
      <c r="N91" s="40"/>
      <c r="O91" s="40"/>
      <c r="P91" s="40"/>
      <c r="Q91" s="40"/>
    </row>
    <row r="92" spans="8:17">
      <c r="H92" s="40"/>
      <c r="I92" s="40"/>
      <c r="J92" s="40"/>
      <c r="K92" s="40"/>
      <c r="L92" s="40"/>
      <c r="M92" s="40"/>
      <c r="N92" s="40"/>
      <c r="O92" s="40"/>
      <c r="P92" s="40"/>
      <c r="Q92" s="40"/>
    </row>
    <row r="93" spans="8:17">
      <c r="H93" s="40"/>
      <c r="I93" s="40"/>
      <c r="J93" s="40"/>
      <c r="K93" s="40"/>
      <c r="L93" s="40"/>
      <c r="M93" s="40"/>
      <c r="N93" s="40"/>
      <c r="O93" s="40"/>
      <c r="P93" s="40"/>
      <c r="Q93" s="40"/>
    </row>
    <row r="94" spans="8:17">
      <c r="H94" s="40"/>
      <c r="I94" s="40"/>
      <c r="J94" s="40"/>
      <c r="K94" s="40"/>
      <c r="L94" s="40"/>
      <c r="M94" s="40"/>
      <c r="N94" s="40"/>
      <c r="O94" s="40"/>
      <c r="P94" s="40"/>
      <c r="Q94" s="40"/>
    </row>
    <row r="95" spans="8:17">
      <c r="H95" s="40"/>
      <c r="I95" s="40"/>
      <c r="J95" s="40"/>
      <c r="K95" s="40"/>
      <c r="L95" s="40"/>
      <c r="M95" s="40"/>
      <c r="N95" s="40"/>
      <c r="O95" s="40"/>
      <c r="P95" s="40"/>
      <c r="Q95" s="40"/>
    </row>
    <row r="96" spans="8:17">
      <c r="H96" s="40"/>
      <c r="I96" s="40"/>
      <c r="J96" s="40"/>
      <c r="K96" s="40"/>
      <c r="L96" s="40"/>
      <c r="M96" s="40"/>
      <c r="N96" s="40"/>
      <c r="O96" s="40"/>
      <c r="P96" s="40"/>
      <c r="Q96" s="40"/>
    </row>
    <row r="97" spans="8:17">
      <c r="H97" s="40"/>
      <c r="I97" s="40"/>
      <c r="J97" s="40"/>
      <c r="K97" s="40"/>
      <c r="L97" s="40"/>
      <c r="M97" s="40"/>
      <c r="N97" s="40"/>
      <c r="O97" s="40"/>
      <c r="P97" s="40"/>
      <c r="Q97" s="40"/>
    </row>
    <row r="98" spans="8:17">
      <c r="H98" s="40"/>
      <c r="I98" s="40"/>
      <c r="J98" s="40"/>
      <c r="K98" s="40"/>
      <c r="L98" s="40"/>
      <c r="M98" s="40"/>
      <c r="N98" s="40"/>
      <c r="O98" s="40"/>
      <c r="P98" s="40"/>
      <c r="Q98" s="40"/>
    </row>
    <row r="99" spans="8:17">
      <c r="H99" s="40"/>
      <c r="I99" s="40"/>
      <c r="J99" s="40"/>
      <c r="K99" s="40"/>
      <c r="L99" s="40"/>
      <c r="M99" s="40"/>
      <c r="N99" s="40"/>
      <c r="O99" s="40"/>
      <c r="P99" s="40"/>
      <c r="Q99" s="40"/>
    </row>
    <row r="100" spans="8:17">
      <c r="H100" s="40"/>
      <c r="I100" s="40"/>
      <c r="J100" s="40"/>
      <c r="K100" s="40"/>
      <c r="L100" s="40"/>
      <c r="M100" s="40"/>
      <c r="N100" s="40"/>
      <c r="O100" s="40"/>
      <c r="P100" s="40"/>
      <c r="Q100" s="40"/>
    </row>
    <row r="101" spans="8:17">
      <c r="H101" s="40"/>
      <c r="I101" s="40"/>
      <c r="J101" s="40"/>
      <c r="K101" s="40"/>
      <c r="L101" s="40"/>
      <c r="M101" s="40"/>
      <c r="N101" s="40"/>
      <c r="O101" s="40"/>
      <c r="P101" s="40"/>
      <c r="Q101" s="40"/>
    </row>
    <row r="102" spans="8:17">
      <c r="H102" s="40"/>
      <c r="I102" s="40"/>
      <c r="J102" s="40"/>
      <c r="K102" s="40"/>
      <c r="L102" s="40"/>
      <c r="M102" s="40"/>
      <c r="N102" s="40"/>
      <c r="O102" s="40"/>
      <c r="P102" s="40"/>
      <c r="Q102" s="40"/>
    </row>
    <row r="103" spans="8:17">
      <c r="H103" s="40"/>
      <c r="I103" s="40"/>
      <c r="J103" s="40"/>
      <c r="K103" s="40"/>
      <c r="L103" s="40"/>
      <c r="M103" s="40"/>
      <c r="N103" s="40"/>
      <c r="O103" s="40"/>
      <c r="P103" s="40"/>
      <c r="Q103" s="40"/>
    </row>
    <row r="104" spans="8:17">
      <c r="H104" s="40"/>
      <c r="I104" s="40"/>
      <c r="J104" s="40"/>
      <c r="K104" s="40"/>
      <c r="L104" s="40"/>
      <c r="M104" s="40"/>
      <c r="N104" s="40"/>
      <c r="O104" s="40"/>
      <c r="P104" s="40"/>
      <c r="Q104" s="40"/>
    </row>
    <row r="105" spans="8:17">
      <c r="H105" s="40"/>
      <c r="I105" s="40"/>
      <c r="J105" s="40"/>
      <c r="K105" s="40"/>
      <c r="L105" s="40"/>
      <c r="M105" s="40"/>
      <c r="N105" s="40"/>
      <c r="O105" s="40"/>
      <c r="P105" s="40"/>
      <c r="Q105" s="40"/>
    </row>
    <row r="106" spans="8:17">
      <c r="H106" s="40"/>
      <c r="I106" s="40"/>
      <c r="J106" s="40"/>
      <c r="K106" s="40"/>
      <c r="L106" s="40"/>
      <c r="M106" s="40"/>
      <c r="N106" s="40"/>
      <c r="O106" s="40"/>
      <c r="P106" s="40"/>
      <c r="Q106" s="40"/>
    </row>
    <row r="107" spans="8:17">
      <c r="H107" s="40"/>
      <c r="I107" s="40"/>
      <c r="J107" s="40"/>
      <c r="K107" s="40"/>
      <c r="L107" s="40"/>
      <c r="M107" s="40"/>
      <c r="N107" s="40"/>
      <c r="O107" s="40"/>
      <c r="P107" s="40"/>
      <c r="Q107" s="40"/>
    </row>
    <row r="108" spans="8:17">
      <c r="H108" s="40"/>
      <c r="I108" s="40"/>
      <c r="J108" s="40"/>
      <c r="K108" s="40"/>
      <c r="L108" s="40"/>
      <c r="M108" s="40"/>
      <c r="N108" s="40"/>
      <c r="O108" s="40"/>
      <c r="P108" s="40"/>
      <c r="Q108" s="40"/>
    </row>
    <row r="109" spans="8:17">
      <c r="H109" s="40"/>
      <c r="I109" s="40"/>
      <c r="J109" s="40"/>
      <c r="K109" s="40"/>
      <c r="L109" s="40"/>
      <c r="M109" s="40"/>
      <c r="N109" s="40"/>
      <c r="O109" s="40"/>
      <c r="P109" s="40"/>
      <c r="Q109" s="40"/>
    </row>
    <row r="110" spans="8:17">
      <c r="H110" s="40"/>
      <c r="I110" s="40"/>
      <c r="J110" s="40"/>
      <c r="K110" s="40"/>
      <c r="L110" s="40"/>
      <c r="M110" s="40"/>
      <c r="N110" s="40"/>
      <c r="O110" s="40"/>
      <c r="P110" s="40"/>
      <c r="Q110" s="40"/>
    </row>
    <row r="111" spans="8:17">
      <c r="H111" s="40"/>
      <c r="I111" s="40"/>
      <c r="J111" s="40"/>
      <c r="K111" s="40"/>
      <c r="L111" s="40"/>
      <c r="M111" s="40"/>
      <c r="N111" s="40"/>
      <c r="O111" s="40"/>
      <c r="P111" s="40"/>
      <c r="Q111" s="40"/>
    </row>
    <row r="112" spans="8:17">
      <c r="H112" s="40"/>
      <c r="I112" s="40"/>
      <c r="J112" s="40"/>
      <c r="K112" s="40"/>
      <c r="L112" s="40"/>
      <c r="M112" s="40"/>
      <c r="N112" s="40"/>
      <c r="O112" s="40"/>
      <c r="P112" s="40"/>
      <c r="Q112" s="40"/>
    </row>
    <row r="113" spans="8:17">
      <c r="H113" s="40"/>
      <c r="I113" s="40"/>
      <c r="J113" s="40"/>
      <c r="K113" s="40"/>
      <c r="L113" s="40"/>
      <c r="M113" s="40"/>
      <c r="N113" s="40"/>
      <c r="O113" s="40"/>
      <c r="P113" s="40"/>
      <c r="Q113" s="40"/>
    </row>
    <row r="114" spans="8:17">
      <c r="H114" s="40"/>
      <c r="I114" s="40"/>
      <c r="J114" s="40"/>
      <c r="K114" s="40"/>
      <c r="L114" s="40"/>
      <c r="M114" s="40"/>
      <c r="N114" s="40"/>
      <c r="O114" s="40"/>
      <c r="P114" s="40"/>
      <c r="Q114" s="40"/>
    </row>
    <row r="115" spans="8:17">
      <c r="H115" s="40"/>
      <c r="I115" s="40"/>
      <c r="J115" s="40"/>
      <c r="K115" s="40"/>
      <c r="L115" s="40"/>
      <c r="M115" s="40"/>
      <c r="N115" s="40"/>
      <c r="O115" s="40"/>
      <c r="P115" s="40"/>
      <c r="Q115" s="40"/>
    </row>
    <row r="116" spans="8:17">
      <c r="H116" s="40"/>
      <c r="I116" s="40"/>
      <c r="J116" s="40"/>
      <c r="K116" s="40"/>
      <c r="L116" s="40"/>
      <c r="M116" s="40"/>
      <c r="N116" s="40"/>
      <c r="O116" s="40"/>
      <c r="P116" s="40"/>
      <c r="Q116" s="40"/>
    </row>
    <row r="117" spans="8:17">
      <c r="H117" s="40"/>
      <c r="I117" s="40"/>
      <c r="J117" s="40"/>
      <c r="K117" s="40"/>
      <c r="L117" s="40"/>
      <c r="M117" s="40"/>
      <c r="N117" s="40"/>
      <c r="O117" s="40"/>
      <c r="P117" s="40"/>
      <c r="Q117" s="40"/>
    </row>
    <row r="118" spans="8:17">
      <c r="H118" s="40"/>
      <c r="I118" s="40"/>
      <c r="J118" s="40"/>
      <c r="K118" s="40"/>
      <c r="L118" s="40"/>
      <c r="M118" s="40"/>
      <c r="N118" s="40"/>
      <c r="O118" s="40"/>
      <c r="P118" s="40"/>
      <c r="Q118" s="40"/>
    </row>
    <row r="119" spans="8:17">
      <c r="H119" s="40"/>
      <c r="I119" s="40"/>
      <c r="J119" s="40"/>
      <c r="K119" s="40"/>
      <c r="L119" s="40"/>
      <c r="M119" s="40"/>
      <c r="N119" s="40"/>
      <c r="O119" s="40"/>
      <c r="P119" s="40"/>
      <c r="Q119" s="40"/>
    </row>
  </sheetData>
  <mergeCells count="8">
    <mergeCell ref="B2:G2"/>
    <mergeCell ref="B7:G7"/>
    <mergeCell ref="B22:F22"/>
    <mergeCell ref="B10:G10"/>
    <mergeCell ref="C3:E3"/>
    <mergeCell ref="A4:A5"/>
    <mergeCell ref="B4:B5"/>
    <mergeCell ref="C4:G4"/>
  </mergeCells>
  <pageMargins left="0.51181102362204722" right="0.31496062992125984" top="0.74803149606299213" bottom="0.55118110236220474" header="0.31496062992125984" footer="0.31496062992125984"/>
  <pageSetup paperSize="9" orientation="portrait" horizontalDpi="300" verticalDpi="300" r:id="rId1"/>
  <headerFoot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66"/>
  <sheetViews>
    <sheetView workbookViewId="0">
      <selection activeCell="I31" sqref="I31"/>
    </sheetView>
  </sheetViews>
  <sheetFormatPr defaultRowHeight="15"/>
  <cols>
    <col min="1" max="1" width="6.140625" customWidth="1"/>
    <col min="2" max="2" width="8" customWidth="1"/>
    <col min="3" max="3" width="26.7109375" customWidth="1"/>
    <col min="4" max="4" width="4.7109375" customWidth="1"/>
    <col min="5" max="6" width="7.28515625" customWidth="1"/>
    <col min="7" max="7" width="7" customWidth="1"/>
    <col min="8" max="8" width="7.42578125" customWidth="1"/>
    <col min="9" max="9" width="6.140625" customWidth="1"/>
    <col min="10" max="10" width="7.140625" customWidth="1"/>
    <col min="11" max="11" width="8.28515625" customWidth="1"/>
    <col min="12" max="12" width="6" customWidth="1"/>
    <col min="13" max="14" width="6.7109375" customWidth="1"/>
    <col min="15" max="15" width="6.85546875" customWidth="1"/>
    <col min="16" max="16" width="9.140625" customWidth="1"/>
    <col min="17" max="17" width="8.5703125" customWidth="1"/>
  </cols>
  <sheetData>
    <row r="1" spans="1:17">
      <c r="G1" t="s">
        <v>26</v>
      </c>
    </row>
    <row r="2" spans="1:17" ht="15.75" customHeight="1">
      <c r="C2" s="146" t="s">
        <v>55</v>
      </c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</row>
    <row r="3" spans="1:17" ht="23.25" customHeight="1">
      <c r="C3" s="115"/>
      <c r="D3" s="115"/>
      <c r="E3" s="157"/>
      <c r="F3" s="157"/>
      <c r="G3" s="157"/>
      <c r="H3" s="157"/>
      <c r="I3" s="157"/>
      <c r="J3" s="157"/>
      <c r="K3" s="157"/>
      <c r="L3" s="115"/>
      <c r="M3" s="115"/>
      <c r="N3" s="115"/>
      <c r="O3" s="115"/>
      <c r="P3" s="115"/>
    </row>
    <row r="4" spans="1:17" ht="20.25" customHeight="1">
      <c r="B4" s="22" t="s">
        <v>56</v>
      </c>
      <c r="C4" s="22"/>
      <c r="L4" s="158" t="s">
        <v>28</v>
      </c>
      <c r="M4" s="158"/>
      <c r="N4" s="158"/>
      <c r="P4" s="23">
        <f>P27</f>
        <v>1614.9880554488852</v>
      </c>
      <c r="Q4" s="21" t="s">
        <v>27</v>
      </c>
    </row>
    <row r="5" spans="1:17" ht="15.75" customHeight="1">
      <c r="A5" s="149" t="s">
        <v>0</v>
      </c>
      <c r="B5" s="149" t="s">
        <v>1</v>
      </c>
      <c r="C5" s="149" t="s">
        <v>2</v>
      </c>
      <c r="D5" s="149" t="s">
        <v>3</v>
      </c>
      <c r="E5" s="149" t="s">
        <v>4</v>
      </c>
      <c r="F5" s="152" t="s">
        <v>5</v>
      </c>
      <c r="G5" s="153" t="s">
        <v>6</v>
      </c>
      <c r="H5" s="155"/>
      <c r="I5" s="155"/>
      <c r="J5" s="155"/>
      <c r="K5" s="155"/>
      <c r="L5" s="155"/>
      <c r="M5" s="155"/>
      <c r="N5" s="155"/>
      <c r="O5" s="154"/>
      <c r="P5" s="152" t="s">
        <v>7</v>
      </c>
      <c r="Q5" s="152" t="s">
        <v>8</v>
      </c>
    </row>
    <row r="6" spans="1:17" ht="24.75" customHeight="1">
      <c r="A6" s="150"/>
      <c r="B6" s="150"/>
      <c r="C6" s="150"/>
      <c r="D6" s="150"/>
      <c r="E6" s="150"/>
      <c r="F6" s="152"/>
      <c r="G6" s="153" t="s">
        <v>9</v>
      </c>
      <c r="H6" s="154"/>
      <c r="I6" s="153" t="s">
        <v>50</v>
      </c>
      <c r="J6" s="154"/>
      <c r="K6" s="153" t="s">
        <v>10</v>
      </c>
      <c r="L6" s="155"/>
      <c r="M6" s="155"/>
      <c r="N6" s="155"/>
      <c r="O6" s="154"/>
      <c r="P6" s="152"/>
      <c r="Q6" s="152"/>
    </row>
    <row r="7" spans="1:17" ht="48" customHeight="1">
      <c r="A7" s="151"/>
      <c r="B7" s="151"/>
      <c r="C7" s="151"/>
      <c r="D7" s="151"/>
      <c r="E7" s="151"/>
      <c r="F7" s="152"/>
      <c r="G7" s="1" t="s">
        <v>11</v>
      </c>
      <c r="H7" s="1" t="s">
        <v>57</v>
      </c>
      <c r="I7" s="1" t="s">
        <v>11</v>
      </c>
      <c r="J7" s="1" t="s">
        <v>58</v>
      </c>
      <c r="K7" s="2" t="s">
        <v>12</v>
      </c>
      <c r="L7" s="2" t="s">
        <v>13</v>
      </c>
      <c r="M7" s="2" t="s">
        <v>14</v>
      </c>
      <c r="N7" s="2" t="s">
        <v>15</v>
      </c>
      <c r="O7" s="117" t="s">
        <v>59</v>
      </c>
      <c r="P7" s="152"/>
      <c r="Q7" s="152"/>
    </row>
    <row r="8" spans="1:17">
      <c r="A8" s="3">
        <v>1</v>
      </c>
      <c r="B8" s="4" t="s">
        <v>16</v>
      </c>
      <c r="C8" s="5" t="s">
        <v>17</v>
      </c>
      <c r="D8" s="6" t="s">
        <v>18</v>
      </c>
      <c r="E8" s="7">
        <v>5</v>
      </c>
      <c r="F8" s="7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3">
        <v>15</v>
      </c>
      <c r="P8" s="3">
        <v>16</v>
      </c>
      <c r="Q8" s="3">
        <v>17</v>
      </c>
    </row>
    <row r="9" spans="1:17" s="41" customFormat="1" ht="23.25" customHeight="1">
      <c r="A9" s="120"/>
      <c r="B9" s="120"/>
      <c r="C9" s="159" t="s">
        <v>60</v>
      </c>
      <c r="D9" s="160"/>
      <c r="E9" s="160"/>
      <c r="F9" s="160"/>
      <c r="G9" s="160"/>
      <c r="H9" s="107"/>
      <c r="I9" s="106"/>
      <c r="J9" s="107"/>
      <c r="K9" s="106"/>
      <c r="L9" s="118"/>
      <c r="M9" s="113"/>
      <c r="N9" s="106"/>
      <c r="O9" s="107"/>
      <c r="P9" s="107"/>
      <c r="Q9" s="107"/>
    </row>
    <row r="10" spans="1:17" s="41" customFormat="1" ht="20.25" customHeight="1">
      <c r="A10" s="167">
        <v>3.1</v>
      </c>
      <c r="B10" s="167" t="s">
        <v>65</v>
      </c>
      <c r="C10" s="163" t="s">
        <v>61</v>
      </c>
      <c r="D10" s="165" t="s">
        <v>21</v>
      </c>
      <c r="E10" s="161">
        <v>1.54</v>
      </c>
      <c r="F10" s="107">
        <f>H10+J10+O10+O11</f>
        <v>63.2314784776</v>
      </c>
      <c r="G10" s="106">
        <v>23.1</v>
      </c>
      <c r="H10" s="107">
        <f t="shared" ref="H10:H17" si="0">G10*1.58234</f>
        <v>36.552054000000005</v>
      </c>
      <c r="I10" s="106">
        <v>4.07</v>
      </c>
      <c r="J10" s="107">
        <f t="shared" ref="J10:J17" si="1">I10*2.80004</f>
        <v>11.396162800000001</v>
      </c>
      <c r="K10" s="106" t="s">
        <v>66</v>
      </c>
      <c r="L10" s="118" t="s">
        <v>49</v>
      </c>
      <c r="M10" s="111">
        <v>15.2</v>
      </c>
      <c r="N10" s="106">
        <v>0.71</v>
      </c>
      <c r="O10" s="107">
        <f t="shared" ref="O10:O17" si="2">N10*M10*1.1322612</f>
        <v>12.219362870400001</v>
      </c>
      <c r="P10" s="107">
        <f t="shared" ref="P10:P17" si="3">F10*E10</f>
        <v>97.376476855503995</v>
      </c>
      <c r="Q10" s="107">
        <f t="shared" ref="Q10:Q17" si="4">O10*E10</f>
        <v>18.817818820416001</v>
      </c>
    </row>
    <row r="11" spans="1:17" s="41" customFormat="1" ht="20.25" customHeight="1">
      <c r="A11" s="168"/>
      <c r="B11" s="168"/>
      <c r="C11" s="164"/>
      <c r="D11" s="166"/>
      <c r="E11" s="162"/>
      <c r="F11" s="107"/>
      <c r="G11" s="106">
        <f>+G10*0.5</f>
        <v>11.55</v>
      </c>
      <c r="H11" s="106">
        <f t="shared" ref="H11:I11" si="5">+H10*0.5</f>
        <v>18.276027000000003</v>
      </c>
      <c r="I11" s="106">
        <f t="shared" si="5"/>
        <v>2.0350000000000001</v>
      </c>
      <c r="J11" s="107"/>
      <c r="K11" s="106" t="s">
        <v>67</v>
      </c>
      <c r="L11" s="118" t="s">
        <v>49</v>
      </c>
      <c r="M11" s="111">
        <v>3.3</v>
      </c>
      <c r="N11" s="106">
        <v>0.82</v>
      </c>
      <c r="O11" s="107">
        <f t="shared" si="2"/>
        <v>3.0638988071999997</v>
      </c>
      <c r="P11" s="107"/>
      <c r="Q11" s="107">
        <f>O11*E10</f>
        <v>4.7184041630879996</v>
      </c>
    </row>
    <row r="12" spans="1:17" s="41" customFormat="1" ht="32.25" customHeight="1">
      <c r="A12" s="120">
        <v>3.2</v>
      </c>
      <c r="B12" s="120" t="s">
        <v>47</v>
      </c>
      <c r="C12" s="127" t="s">
        <v>77</v>
      </c>
      <c r="D12" s="120" t="s">
        <v>20</v>
      </c>
      <c r="E12" s="121">
        <v>42.5</v>
      </c>
      <c r="F12" s="107">
        <f t="shared" ref="F12:F17" si="6">H12+J12+O12</f>
        <v>3.3741383760000003</v>
      </c>
      <c r="G12" s="106"/>
      <c r="H12" s="107"/>
      <c r="I12" s="106"/>
      <c r="J12" s="107"/>
      <c r="K12" s="106" t="s">
        <v>68</v>
      </c>
      <c r="L12" s="118" t="s">
        <v>20</v>
      </c>
      <c r="M12" s="111">
        <v>1</v>
      </c>
      <c r="N12" s="106">
        <v>2.98</v>
      </c>
      <c r="O12" s="107">
        <f t="shared" si="2"/>
        <v>3.3741383760000003</v>
      </c>
      <c r="P12" s="107">
        <f t="shared" si="3"/>
        <v>143.40088098000001</v>
      </c>
      <c r="Q12" s="107">
        <f t="shared" si="4"/>
        <v>143.40088098000001</v>
      </c>
    </row>
    <row r="13" spans="1:17" s="41" customFormat="1" ht="27" customHeight="1">
      <c r="A13" s="120">
        <v>3.3</v>
      </c>
      <c r="B13" s="120" t="s">
        <v>47</v>
      </c>
      <c r="C13" s="127" t="s">
        <v>78</v>
      </c>
      <c r="D13" s="120" t="s">
        <v>20</v>
      </c>
      <c r="E13" s="121">
        <v>110.6</v>
      </c>
      <c r="F13" s="107">
        <f t="shared" si="6"/>
        <v>1.0530029160000001</v>
      </c>
      <c r="G13" s="106"/>
      <c r="H13" s="107"/>
      <c r="I13" s="106"/>
      <c r="J13" s="107"/>
      <c r="K13" s="106" t="s">
        <v>68</v>
      </c>
      <c r="L13" s="118" t="s">
        <v>20</v>
      </c>
      <c r="M13" s="111">
        <v>1</v>
      </c>
      <c r="N13" s="106">
        <v>0.93</v>
      </c>
      <c r="O13" s="107">
        <f t="shared" si="2"/>
        <v>1.0530029160000001</v>
      </c>
      <c r="P13" s="107">
        <f t="shared" si="3"/>
        <v>116.46212250960001</v>
      </c>
      <c r="Q13" s="107">
        <f t="shared" si="4"/>
        <v>116.46212250960001</v>
      </c>
    </row>
    <row r="14" spans="1:17" s="41" customFormat="1" ht="27" customHeight="1">
      <c r="A14" s="120">
        <v>3.4</v>
      </c>
      <c r="B14" s="120" t="s">
        <v>47</v>
      </c>
      <c r="C14" s="127" t="s">
        <v>79</v>
      </c>
      <c r="D14" s="120" t="s">
        <v>20</v>
      </c>
      <c r="E14" s="121">
        <v>861.6</v>
      </c>
      <c r="F14" s="107">
        <f t="shared" si="6"/>
        <v>0.48687231600000003</v>
      </c>
      <c r="G14" s="106"/>
      <c r="H14" s="107"/>
      <c r="I14" s="106"/>
      <c r="J14" s="107"/>
      <c r="K14" s="106" t="s">
        <v>68</v>
      </c>
      <c r="L14" s="118" t="s">
        <v>20</v>
      </c>
      <c r="M14" s="111">
        <v>1</v>
      </c>
      <c r="N14" s="106">
        <v>0.43</v>
      </c>
      <c r="O14" s="107">
        <f t="shared" si="2"/>
        <v>0.48687231600000003</v>
      </c>
      <c r="P14" s="107">
        <f t="shared" si="3"/>
        <v>419.48918746560003</v>
      </c>
      <c r="Q14" s="107">
        <f t="shared" si="4"/>
        <v>419.48918746560003</v>
      </c>
    </row>
    <row r="15" spans="1:17" s="41" customFormat="1" ht="27" customHeight="1">
      <c r="A15" s="120">
        <v>3.5</v>
      </c>
      <c r="B15" s="120" t="s">
        <v>47</v>
      </c>
      <c r="C15" s="127" t="s">
        <v>80</v>
      </c>
      <c r="D15" s="120" t="s">
        <v>20</v>
      </c>
      <c r="E15" s="121">
        <v>4</v>
      </c>
      <c r="F15" s="107">
        <f t="shared" si="6"/>
        <v>1.4379717240000001</v>
      </c>
      <c r="G15" s="106"/>
      <c r="H15" s="107"/>
      <c r="I15" s="106"/>
      <c r="J15" s="107"/>
      <c r="K15" s="106" t="s">
        <v>68</v>
      </c>
      <c r="L15" s="118" t="s">
        <v>20</v>
      </c>
      <c r="M15" s="111">
        <v>1</v>
      </c>
      <c r="N15" s="106">
        <v>1.27</v>
      </c>
      <c r="O15" s="107">
        <f t="shared" si="2"/>
        <v>1.4379717240000001</v>
      </c>
      <c r="P15" s="107">
        <f t="shared" si="3"/>
        <v>5.7518868960000002</v>
      </c>
      <c r="Q15" s="107">
        <f t="shared" si="4"/>
        <v>5.7518868960000002</v>
      </c>
    </row>
    <row r="16" spans="1:17" s="41" customFormat="1" ht="21.75" customHeight="1">
      <c r="A16" s="120">
        <v>3.6</v>
      </c>
      <c r="B16" s="124" t="s">
        <v>70</v>
      </c>
      <c r="C16" s="119" t="s">
        <v>62</v>
      </c>
      <c r="D16" s="120" t="s">
        <v>45</v>
      </c>
      <c r="E16" s="125">
        <v>4</v>
      </c>
      <c r="F16" s="107">
        <f t="shared" si="6"/>
        <v>2.2645224000000002</v>
      </c>
      <c r="G16" s="106"/>
      <c r="H16" s="107"/>
      <c r="I16" s="106"/>
      <c r="J16" s="107"/>
      <c r="K16" s="106" t="s">
        <v>69</v>
      </c>
      <c r="L16" s="118" t="s">
        <v>45</v>
      </c>
      <c r="M16" s="113">
        <v>1</v>
      </c>
      <c r="N16" s="126">
        <v>2</v>
      </c>
      <c r="O16" s="107">
        <f t="shared" si="2"/>
        <v>2.2645224000000002</v>
      </c>
      <c r="P16" s="107">
        <f t="shared" si="3"/>
        <v>9.0580896000000006</v>
      </c>
      <c r="Q16" s="107">
        <f t="shared" si="4"/>
        <v>9.0580896000000006</v>
      </c>
    </row>
    <row r="17" spans="1:19" s="41" customFormat="1" ht="40.5" customHeight="1">
      <c r="A17" s="120">
        <v>3.7</v>
      </c>
      <c r="B17" s="124" t="s">
        <v>72</v>
      </c>
      <c r="C17" s="123" t="s">
        <v>71</v>
      </c>
      <c r="D17" s="120" t="s">
        <v>21</v>
      </c>
      <c r="E17" s="122">
        <v>0.2</v>
      </c>
      <c r="F17" s="107">
        <f t="shared" si="6"/>
        <v>572.42902117200003</v>
      </c>
      <c r="G17" s="126">
        <v>124</v>
      </c>
      <c r="H17" s="107">
        <f t="shared" si="0"/>
        <v>196.21016</v>
      </c>
      <c r="I17" s="106">
        <v>1.4</v>
      </c>
      <c r="J17" s="107">
        <f t="shared" si="1"/>
        <v>3.9200559999999998</v>
      </c>
      <c r="K17" s="106" t="s">
        <v>48</v>
      </c>
      <c r="L17" s="118" t="s">
        <v>21</v>
      </c>
      <c r="M17" s="111">
        <v>1</v>
      </c>
      <c r="N17" s="106">
        <v>328.81</v>
      </c>
      <c r="O17" s="107">
        <f t="shared" si="2"/>
        <v>372.29880517200002</v>
      </c>
      <c r="P17" s="107">
        <f t="shared" si="3"/>
        <v>114.48580423440001</v>
      </c>
      <c r="Q17" s="107">
        <f t="shared" si="4"/>
        <v>74.459761034400003</v>
      </c>
    </row>
    <row r="18" spans="1:19" s="41" customFormat="1" ht="20.25" customHeight="1">
      <c r="A18" s="108"/>
      <c r="B18" s="108"/>
      <c r="C18" s="109" t="s">
        <v>22</v>
      </c>
      <c r="D18" s="112"/>
      <c r="E18" s="112"/>
      <c r="F18" s="108"/>
      <c r="G18" s="108"/>
      <c r="H18" s="108"/>
      <c r="I18" s="108"/>
      <c r="J18" s="108"/>
      <c r="K18" s="108"/>
      <c r="L18" s="112"/>
      <c r="M18" s="112"/>
      <c r="N18" s="108"/>
      <c r="O18" s="108"/>
      <c r="P18" s="110">
        <f>SUM(P10:P17)</f>
        <v>906.02444854110411</v>
      </c>
      <c r="Q18" s="110">
        <f>SUM(Q10:Q17)</f>
        <v>792.15815146910404</v>
      </c>
    </row>
    <row r="19" spans="1:19" ht="21" customHeight="1">
      <c r="A19" s="106"/>
      <c r="B19" s="106"/>
      <c r="C19" s="159" t="s">
        <v>63</v>
      </c>
      <c r="D19" s="160"/>
      <c r="E19" s="160"/>
      <c r="F19" s="106"/>
      <c r="G19" s="106"/>
      <c r="H19" s="107"/>
      <c r="I19" s="106"/>
      <c r="J19" s="107"/>
      <c r="K19" s="106"/>
      <c r="L19" s="105"/>
      <c r="M19" s="105"/>
      <c r="N19" s="106"/>
      <c r="O19" s="107"/>
      <c r="P19" s="106"/>
      <c r="Q19" s="106"/>
    </row>
    <row r="20" spans="1:19" ht="20.25" customHeight="1">
      <c r="A20" s="169">
        <v>4.0999999999999996</v>
      </c>
      <c r="B20" s="171" t="s">
        <v>75</v>
      </c>
      <c r="C20" s="163" t="s">
        <v>76</v>
      </c>
      <c r="D20" s="165" t="s">
        <v>19</v>
      </c>
      <c r="E20" s="161">
        <v>400</v>
      </c>
      <c r="F20" s="107">
        <f>H20+J20+O20</f>
        <v>0.94531883031999997</v>
      </c>
      <c r="G20" s="106">
        <v>0.38400000000000001</v>
      </c>
      <c r="H20" s="107">
        <f t="shared" ref="H20" si="7">G20*1.58234</f>
        <v>0.60761856000000003</v>
      </c>
      <c r="I20" s="106">
        <v>3.0000000000000001E-3</v>
      </c>
      <c r="J20" s="107">
        <f t="shared" ref="J20" si="8">I20*2.80004</f>
        <v>8.4001200000000005E-3</v>
      </c>
      <c r="K20" s="106" t="s">
        <v>73</v>
      </c>
      <c r="L20" s="118" t="s">
        <v>49</v>
      </c>
      <c r="M20" s="114">
        <v>0.24399999999999999</v>
      </c>
      <c r="N20" s="106">
        <v>1.18</v>
      </c>
      <c r="O20" s="107">
        <f t="shared" ref="O20:O21" si="9">N20*M20*1.143721</f>
        <v>0.32930015031999993</v>
      </c>
      <c r="P20" s="107">
        <f t="shared" ref="P20" si="10">F20*E20</f>
        <v>378.12753212799998</v>
      </c>
      <c r="Q20" s="107">
        <f t="shared" ref="Q20" si="11">O20*E20</f>
        <v>131.72006012799997</v>
      </c>
      <c r="S20" s="41"/>
    </row>
    <row r="21" spans="1:19" ht="21" customHeight="1">
      <c r="A21" s="170"/>
      <c r="B21" s="172"/>
      <c r="C21" s="164"/>
      <c r="D21" s="166"/>
      <c r="E21" s="162"/>
      <c r="F21" s="107"/>
      <c r="G21" s="106"/>
      <c r="H21" s="107"/>
      <c r="I21" s="106"/>
      <c r="J21" s="107"/>
      <c r="K21" s="106" t="s">
        <v>74</v>
      </c>
      <c r="L21" s="118" t="s">
        <v>49</v>
      </c>
      <c r="M21" s="114">
        <v>2.7E-2</v>
      </c>
      <c r="N21" s="106">
        <v>0.66</v>
      </c>
      <c r="O21" s="107">
        <f t="shared" si="9"/>
        <v>2.0381108219999999E-2</v>
      </c>
      <c r="P21" s="107"/>
      <c r="Q21" s="107">
        <f>O21*E20</f>
        <v>8.1524432880000006</v>
      </c>
      <c r="S21" s="41"/>
    </row>
    <row r="22" spans="1:19" ht="21.75" customHeight="1">
      <c r="A22" s="108"/>
      <c r="B22" s="108"/>
      <c r="C22" s="109" t="s">
        <v>22</v>
      </c>
      <c r="D22" s="128"/>
      <c r="E22" s="128"/>
      <c r="F22" s="128"/>
      <c r="G22" s="129"/>
      <c r="H22" s="130"/>
      <c r="I22" s="130"/>
      <c r="J22" s="130"/>
      <c r="K22" s="130"/>
      <c r="L22" s="130"/>
      <c r="M22" s="131"/>
      <c r="N22" s="132"/>
      <c r="O22" s="133"/>
      <c r="P22" s="131">
        <f>+P20+P21</f>
        <v>378.12753212799998</v>
      </c>
      <c r="Q22" s="131">
        <f>+Q20+Q21</f>
        <v>139.87250341599997</v>
      </c>
    </row>
    <row r="23" spans="1:19" ht="26.25">
      <c r="A23" s="14"/>
      <c r="B23" s="14"/>
      <c r="C23" s="20" t="s">
        <v>24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9">
        <f>P22+P18</f>
        <v>1284.151980669104</v>
      </c>
      <c r="Q23" s="19">
        <f>Q22+Q18</f>
        <v>932.03065488510401</v>
      </c>
    </row>
    <row r="24" spans="1:19" ht="23.25" customHeight="1">
      <c r="A24" s="13"/>
      <c r="B24" s="13"/>
      <c r="C24" s="13" t="s">
        <v>23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6">
        <f>P23*13.3%</f>
        <v>170.79221342899083</v>
      </c>
      <c r="Q24" s="16">
        <f>Q23*13.3%</f>
        <v>123.96007709971884</v>
      </c>
    </row>
    <row r="25" spans="1:19" ht="23.25" customHeight="1">
      <c r="A25" s="14"/>
      <c r="B25" s="14"/>
      <c r="C25" s="20" t="s">
        <v>22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8">
        <f>P24+P23</f>
        <v>1454.9441940980948</v>
      </c>
      <c r="Q25" s="18">
        <f>Q24+Q23</f>
        <v>1055.9907319848228</v>
      </c>
    </row>
    <row r="26" spans="1:19" ht="23.25" customHeight="1">
      <c r="A26" s="13"/>
      <c r="B26" s="13"/>
      <c r="C26" s="13" t="s">
        <v>25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6">
        <f>P25*11%</f>
        <v>160.04386135079042</v>
      </c>
      <c r="Q26" s="16">
        <f>Q25*11%</f>
        <v>116.15898051833051</v>
      </c>
    </row>
    <row r="27" spans="1:19" ht="23.25" customHeight="1">
      <c r="A27" s="14"/>
      <c r="B27" s="14"/>
      <c r="C27" s="20" t="s">
        <v>22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>
        <f>P26+P25</f>
        <v>1614.9880554488852</v>
      </c>
      <c r="Q27" s="18">
        <f>Q26+Q25</f>
        <v>1172.1497125031533</v>
      </c>
    </row>
    <row r="28" spans="1:19">
      <c r="A28" s="10"/>
      <c r="B28" s="10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/>
    </row>
    <row r="29" spans="1:19">
      <c r="A29" s="10"/>
      <c r="B29" s="10"/>
      <c r="C29" s="10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/>
    </row>
    <row r="30" spans="1:19">
      <c r="A30" s="10"/>
      <c r="B30" s="10"/>
      <c r="C30" s="10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/>
    </row>
    <row r="31" spans="1:19">
      <c r="A31" s="10"/>
      <c r="B31" s="10"/>
      <c r="C31" s="10" t="s">
        <v>51</v>
      </c>
      <c r="D31" s="156" t="s">
        <v>81</v>
      </c>
      <c r="E31" s="156"/>
      <c r="F31" s="156"/>
      <c r="G31" s="156"/>
      <c r="H31" s="156"/>
      <c r="I31" s="11"/>
      <c r="J31" s="11"/>
      <c r="K31" s="11"/>
      <c r="L31" s="11"/>
      <c r="M31" s="11"/>
      <c r="N31" s="11"/>
      <c r="O31" s="11"/>
      <c r="P31" s="11"/>
      <c r="Q31" s="12"/>
    </row>
    <row r="32" spans="1:19">
      <c r="A32" s="10"/>
      <c r="B32" s="10"/>
      <c r="C32" s="1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/>
    </row>
    <row r="33" spans="1:17">
      <c r="A33" s="10"/>
      <c r="B33" s="10"/>
      <c r="C33" s="10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/>
    </row>
    <row r="34" spans="1:17">
      <c r="A34" s="10"/>
      <c r="B34" s="10">
        <v>30.85</v>
      </c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2"/>
    </row>
    <row r="35" spans="1:17">
      <c r="A35" s="9"/>
      <c r="B35" s="9">
        <v>66.7</v>
      </c>
      <c r="C35" s="9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1:17">
      <c r="A36" s="9"/>
      <c r="B36" s="9">
        <v>90.35</v>
      </c>
      <c r="C36" s="9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</row>
    <row r="37" spans="1:17">
      <c r="A37" s="9"/>
      <c r="B37" s="9">
        <v>4.7</v>
      </c>
      <c r="C37" s="9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</row>
    <row r="38" spans="1:17">
      <c r="A38" s="9"/>
      <c r="B38" s="9">
        <v>65.8</v>
      </c>
      <c r="C38" s="9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</row>
    <row r="39" spans="1:17">
      <c r="A39" s="9"/>
      <c r="B39" s="9">
        <f>SUM(B34:B38)</f>
        <v>258.39999999999998</v>
      </c>
      <c r="C39" s="9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</row>
    <row r="40" spans="1:17">
      <c r="A40" s="9"/>
      <c r="B40" s="9"/>
      <c r="C40" s="9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</row>
    <row r="41" spans="1:17">
      <c r="A41" s="9"/>
      <c r="B41" s="9"/>
      <c r="C41" s="9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</row>
    <row r="42" spans="1:17">
      <c r="A42" s="9"/>
      <c r="B42" s="9"/>
      <c r="C42" s="9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>
      <c r="A43" s="9"/>
      <c r="B43" s="9"/>
      <c r="C43" s="9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</row>
    <row r="44" spans="1:17">
      <c r="A44" s="9"/>
      <c r="B44" s="9"/>
      <c r="C44" s="9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5" spans="1:17">
      <c r="A45" s="9"/>
      <c r="B45" s="9"/>
      <c r="C45" s="9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</row>
    <row r="46" spans="1:17">
      <c r="A46" s="9"/>
      <c r="B46" s="9"/>
      <c r="C46" s="9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</row>
    <row r="47" spans="1:17">
      <c r="A47" s="9"/>
      <c r="B47" s="9"/>
      <c r="C47" s="9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</row>
    <row r="48" spans="1:17">
      <c r="A48" s="9"/>
      <c r="B48" s="9"/>
      <c r="C48" s="9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</row>
    <row r="49" spans="1:17">
      <c r="A49" s="9"/>
      <c r="B49" s="9"/>
      <c r="C49" s="9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1:17">
      <c r="A50" s="9"/>
      <c r="B50" s="9"/>
      <c r="C50" s="9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</row>
    <row r="51" spans="1:17">
      <c r="A51" s="9"/>
      <c r="B51" s="9"/>
      <c r="C51" s="9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</row>
    <row r="52" spans="1:17">
      <c r="A52" s="9"/>
      <c r="B52" s="9"/>
      <c r="C52" s="9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</row>
    <row r="53" spans="1:17">
      <c r="A53" s="9"/>
      <c r="B53" s="9"/>
      <c r="C53" s="9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</row>
    <row r="54" spans="1:17">
      <c r="A54" s="9"/>
      <c r="B54" s="9"/>
      <c r="C54" s="9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</row>
    <row r="55" spans="1:17">
      <c r="A55" s="9"/>
      <c r="B55" s="9"/>
      <c r="C55" s="9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</row>
    <row r="56" spans="1:17">
      <c r="A56" s="9"/>
      <c r="B56" s="9"/>
      <c r="C56" s="9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</row>
    <row r="57" spans="1:17">
      <c r="A57" s="9"/>
      <c r="B57" s="9"/>
      <c r="C57" s="9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</row>
    <row r="58" spans="1:17">
      <c r="A58" s="9"/>
      <c r="B58" s="9"/>
      <c r="C58" s="9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</row>
    <row r="59" spans="1:17">
      <c r="A59" s="9"/>
      <c r="B59" s="9"/>
      <c r="C59" s="9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</row>
    <row r="60" spans="1:17">
      <c r="A60" s="9"/>
      <c r="B60" s="9"/>
      <c r="C60" s="9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</row>
    <row r="61" spans="1:17">
      <c r="A61" s="9"/>
      <c r="B61" s="9"/>
      <c r="C61" s="9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</row>
    <row r="62" spans="1:17">
      <c r="A62" s="9"/>
      <c r="B62" s="9"/>
      <c r="C62" s="9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</row>
    <row r="63" spans="1:17">
      <c r="A63" s="9"/>
      <c r="B63" s="9"/>
      <c r="C63" s="9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</row>
    <row r="64" spans="1:17">
      <c r="A64" s="9"/>
      <c r="B64" s="9"/>
      <c r="C64" s="9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</row>
    <row r="65" spans="1:17">
      <c r="A65" s="9"/>
      <c r="B65" s="9"/>
      <c r="C65" s="9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</row>
    <row r="66" spans="1:17">
      <c r="A66" s="9"/>
      <c r="B66" s="9"/>
      <c r="C66" s="9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</row>
    <row r="67" spans="1:17">
      <c r="A67" s="9"/>
      <c r="B67" s="9"/>
      <c r="C67" s="9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</row>
    <row r="68" spans="1:17">
      <c r="A68" s="9"/>
      <c r="B68" s="9"/>
      <c r="C68" s="9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</row>
    <row r="69" spans="1:17">
      <c r="A69" s="9"/>
      <c r="B69" s="9"/>
      <c r="C69" s="9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</row>
    <row r="70" spans="1:17">
      <c r="A70" s="9"/>
      <c r="B70" s="9"/>
      <c r="C70" s="9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</row>
    <row r="71" spans="1:17">
      <c r="A71" s="9"/>
      <c r="B71" s="9"/>
      <c r="C71" s="9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</row>
    <row r="72" spans="1:17">
      <c r="A72" s="9"/>
      <c r="B72" s="9"/>
      <c r="C72" s="9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</row>
    <row r="73" spans="1:17">
      <c r="A73" s="9"/>
      <c r="B73" s="9"/>
      <c r="C73" s="9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</row>
    <row r="74" spans="1:17">
      <c r="A74" s="9"/>
      <c r="B74" s="9"/>
      <c r="C74" s="9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</row>
    <row r="75" spans="1:17">
      <c r="A75" s="9"/>
      <c r="B75" s="9"/>
      <c r="C75" s="9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</row>
    <row r="76" spans="1:17">
      <c r="A76" s="9"/>
      <c r="B76" s="9"/>
      <c r="C76" s="9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</row>
    <row r="77" spans="1:17">
      <c r="A77" s="9"/>
      <c r="B77" s="9"/>
      <c r="C77" s="9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</row>
    <row r="78" spans="1:17">
      <c r="A78" s="9"/>
      <c r="B78" s="9"/>
      <c r="C78" s="9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</row>
    <row r="79" spans="1:17">
      <c r="A79" s="9"/>
      <c r="B79" s="9"/>
      <c r="C79" s="9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</row>
    <row r="80" spans="1:17">
      <c r="A80" s="9"/>
      <c r="B80" s="9"/>
      <c r="C80" s="9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</row>
    <row r="81" spans="1:17">
      <c r="A81" s="9"/>
      <c r="B81" s="9"/>
      <c r="C81" s="9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</row>
    <row r="82" spans="1:17">
      <c r="A82" s="9"/>
      <c r="B82" s="9"/>
      <c r="C82" s="9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</row>
    <row r="83" spans="1:17">
      <c r="A83" s="9"/>
      <c r="B83" s="9"/>
      <c r="C83" s="9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</row>
    <row r="84" spans="1:17">
      <c r="A84" s="9"/>
      <c r="B84" s="9"/>
      <c r="C84" s="9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</row>
    <row r="85" spans="1:17">
      <c r="A85" s="9"/>
      <c r="B85" s="9"/>
      <c r="C85" s="9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</row>
    <row r="86" spans="1:17">
      <c r="A86" s="9"/>
      <c r="B86" s="9"/>
      <c r="C86" s="9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</row>
    <row r="87" spans="1:17">
      <c r="A87" s="9"/>
      <c r="B87" s="9"/>
      <c r="C87" s="9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</row>
    <row r="88" spans="1:17">
      <c r="A88" s="9"/>
      <c r="B88" s="9"/>
      <c r="C88" s="9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</row>
    <row r="89" spans="1:17">
      <c r="A89" s="9"/>
      <c r="B89" s="9"/>
      <c r="C89" s="9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</row>
    <row r="90" spans="1:17">
      <c r="A90" s="9"/>
      <c r="B90" s="9"/>
      <c r="C90" s="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</row>
    <row r="91" spans="1:17">
      <c r="A91" s="9"/>
      <c r="B91" s="9"/>
      <c r="C91" s="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</row>
    <row r="92" spans="1:17">
      <c r="A92" s="9"/>
      <c r="B92" s="9"/>
      <c r="C92" s="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</row>
    <row r="93" spans="1:17">
      <c r="A93" s="9"/>
      <c r="B93" s="9"/>
      <c r="C93" s="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</row>
    <row r="94" spans="1:17">
      <c r="A94" s="9"/>
      <c r="B94" s="9"/>
      <c r="C94" s="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</row>
    <row r="95" spans="1:17">
      <c r="A95" s="9"/>
      <c r="B95" s="9"/>
      <c r="C95" s="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</row>
    <row r="96" spans="1:17">
      <c r="A96" s="9"/>
      <c r="B96" s="9"/>
      <c r="C96" s="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</row>
    <row r="97" spans="1:17">
      <c r="A97" s="9"/>
      <c r="B97" s="9"/>
      <c r="C97" s="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</row>
    <row r="98" spans="1:17">
      <c r="A98" s="9"/>
      <c r="B98" s="9"/>
      <c r="C98" s="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</row>
    <row r="99" spans="1:17">
      <c r="A99" s="9"/>
      <c r="B99" s="9"/>
      <c r="C99" s="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</row>
    <row r="100" spans="1:17">
      <c r="A100" s="9"/>
      <c r="B100" s="9"/>
      <c r="C100" s="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</row>
    <row r="101" spans="1:17">
      <c r="A101" s="9"/>
      <c r="B101" s="9"/>
      <c r="C101" s="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</row>
    <row r="102" spans="1:17">
      <c r="A102" s="9"/>
      <c r="B102" s="9"/>
      <c r="C102" s="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</row>
    <row r="103" spans="1:17">
      <c r="A103" s="9"/>
      <c r="B103" s="9"/>
      <c r="C103" s="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</row>
    <row r="104" spans="1:17">
      <c r="A104" s="9"/>
      <c r="B104" s="9"/>
      <c r="C104" s="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</row>
    <row r="105" spans="1:17">
      <c r="A105" s="9"/>
      <c r="B105" s="9"/>
      <c r="C105" s="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</row>
    <row r="106" spans="1:17">
      <c r="A106" s="9"/>
      <c r="B106" s="9"/>
      <c r="C106" s="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</row>
    <row r="107" spans="1:17">
      <c r="A107" s="9"/>
      <c r="B107" s="9"/>
      <c r="C107" s="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  <row r="108" spans="1:17">
      <c r="A108" s="9"/>
      <c r="B108" s="9"/>
      <c r="C108" s="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  <row r="109" spans="1:17">
      <c r="A109" s="9"/>
      <c r="B109" s="9"/>
      <c r="C109" s="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</row>
    <row r="110" spans="1:17">
      <c r="A110" s="9"/>
      <c r="B110" s="9"/>
      <c r="C110" s="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</row>
    <row r="111" spans="1:17">
      <c r="A111" s="9"/>
      <c r="B111" s="9"/>
      <c r="C111" s="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</row>
    <row r="112" spans="1:17">
      <c r="A112" s="9"/>
      <c r="B112" s="9"/>
      <c r="C112" s="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</row>
    <row r="113" spans="1:17">
      <c r="A113" s="9"/>
      <c r="B113" s="9"/>
      <c r="C113" s="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</row>
    <row r="114" spans="1:17">
      <c r="A114" s="9"/>
      <c r="B114" s="9"/>
      <c r="C114" s="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</row>
    <row r="115" spans="1:17">
      <c r="A115" s="9"/>
      <c r="B115" s="9"/>
      <c r="C115" s="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</row>
    <row r="116" spans="1:17">
      <c r="A116" s="9"/>
      <c r="B116" s="9"/>
      <c r="C116" s="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</row>
    <row r="117" spans="1:17">
      <c r="A117" s="9"/>
      <c r="B117" s="9"/>
      <c r="C117" s="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</row>
    <row r="118" spans="1:17">
      <c r="A118" s="9"/>
      <c r="B118" s="9"/>
      <c r="C118" s="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</row>
    <row r="119" spans="1:17">
      <c r="A119" s="9"/>
      <c r="B119" s="9"/>
      <c r="C119" s="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</row>
    <row r="120" spans="1:17">
      <c r="A120" s="9"/>
      <c r="B120" s="9"/>
      <c r="C120" s="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</row>
    <row r="121" spans="1:17">
      <c r="A121" s="9"/>
      <c r="B121" s="9"/>
      <c r="C121" s="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</row>
    <row r="122" spans="1:17">
      <c r="A122" s="9"/>
      <c r="B122" s="9"/>
      <c r="C122" s="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</row>
    <row r="123" spans="1:17">
      <c r="A123" s="9"/>
      <c r="B123" s="9"/>
      <c r="C123" s="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</row>
    <row r="124" spans="1:17">
      <c r="A124" s="9"/>
      <c r="B124" s="9"/>
      <c r="C124" s="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</row>
    <row r="125" spans="1:17">
      <c r="A125" s="9"/>
      <c r="B125" s="9"/>
      <c r="C125" s="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</row>
    <row r="126" spans="1:17">
      <c r="A126" s="9"/>
      <c r="B126" s="9"/>
      <c r="C126" s="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</row>
    <row r="127" spans="1:17">
      <c r="A127" s="9"/>
      <c r="B127" s="9"/>
      <c r="C127" s="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</row>
    <row r="128" spans="1:17">
      <c r="A128" s="9"/>
      <c r="B128" s="9"/>
      <c r="C128" s="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</row>
    <row r="129" spans="1:17">
      <c r="A129" s="9"/>
      <c r="B129" s="9"/>
      <c r="C129" s="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</row>
    <row r="130" spans="1:17">
      <c r="A130" s="9"/>
      <c r="B130" s="9"/>
      <c r="C130" s="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</row>
    <row r="131" spans="1:17">
      <c r="A131" s="9"/>
      <c r="B131" s="9"/>
      <c r="C131" s="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</row>
    <row r="132" spans="1:17">
      <c r="A132" s="9"/>
      <c r="B132" s="9"/>
      <c r="C132" s="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</row>
    <row r="133" spans="1:17">
      <c r="A133" s="9"/>
      <c r="B133" s="9"/>
      <c r="C133" s="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</row>
    <row r="134" spans="1:17">
      <c r="A134" s="9"/>
      <c r="B134" s="9"/>
      <c r="C134" s="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</row>
    <row r="135" spans="1:17">
      <c r="A135" s="9"/>
      <c r="B135" s="9"/>
      <c r="C135" s="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</row>
    <row r="136" spans="1:17">
      <c r="A136" s="9"/>
      <c r="B136" s="9"/>
      <c r="C136" s="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</row>
    <row r="137" spans="1:17">
      <c r="A137" s="9"/>
      <c r="B137" s="9"/>
      <c r="C137" s="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</row>
    <row r="138" spans="1:17">
      <c r="A138" s="9"/>
      <c r="B138" s="9"/>
      <c r="C138" s="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</row>
    <row r="139" spans="1:17">
      <c r="A139" s="9"/>
      <c r="B139" s="9"/>
      <c r="C139" s="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</row>
    <row r="140" spans="1:17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</row>
    <row r="141" spans="1:17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</row>
    <row r="142" spans="1:17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</row>
    <row r="143" spans="1:17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</row>
    <row r="144" spans="1:17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</row>
    <row r="145" spans="1:17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</row>
    <row r="146" spans="1:17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</row>
    <row r="147" spans="1:17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</row>
    <row r="148" spans="1:17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</row>
    <row r="149" spans="1:17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</row>
    <row r="150" spans="1:17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</row>
    <row r="151" spans="1:17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</row>
    <row r="152" spans="1:17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</row>
    <row r="153" spans="1:17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</row>
    <row r="154" spans="1:17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</row>
    <row r="155" spans="1:17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</row>
    <row r="156" spans="1:17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</row>
    <row r="157" spans="1:17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</row>
    <row r="158" spans="1:17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</row>
    <row r="159" spans="1:17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</row>
    <row r="160" spans="1:17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</row>
    <row r="161" spans="1:17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</row>
    <row r="162" spans="1:17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</row>
    <row r="163" spans="1:17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</row>
    <row r="164" spans="1:17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</row>
    <row r="165" spans="1:17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</row>
    <row r="166" spans="1:17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</row>
    <row r="167" spans="1:17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</row>
    <row r="168" spans="1:17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</row>
    <row r="169" spans="1:17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</row>
    <row r="170" spans="1:17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</row>
    <row r="171" spans="1:17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</row>
    <row r="172" spans="1:17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</row>
    <row r="173" spans="1:17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</row>
    <row r="174" spans="1:17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</row>
    <row r="175" spans="1:17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</row>
    <row r="176" spans="1:17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</row>
    <row r="177" spans="1:17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</row>
    <row r="178" spans="1:17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</row>
    <row r="179" spans="1:17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</row>
    <row r="180" spans="1:17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</row>
    <row r="181" spans="1:17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</row>
    <row r="182" spans="1:17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</row>
    <row r="183" spans="1:17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</row>
    <row r="184" spans="1:17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</row>
    <row r="185" spans="1:17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</row>
    <row r="186" spans="1:17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</row>
    <row r="187" spans="1:17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</row>
    <row r="188" spans="1:17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</row>
    <row r="189" spans="1:17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</row>
    <row r="190" spans="1:17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</row>
    <row r="191" spans="1:17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</row>
    <row r="192" spans="1:17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</row>
    <row r="193" spans="1:17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</row>
    <row r="194" spans="1:17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</row>
    <row r="195" spans="1:17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</row>
    <row r="196" spans="1:17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</row>
    <row r="197" spans="1:17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</row>
    <row r="198" spans="1:17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</row>
    <row r="199" spans="1:17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</row>
    <row r="200" spans="1:17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</row>
    <row r="201" spans="1:17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</row>
    <row r="202" spans="1:17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</row>
    <row r="203" spans="1:17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</row>
    <row r="204" spans="1:17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</row>
    <row r="205" spans="1:17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</row>
    <row r="206" spans="1:17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</row>
    <row r="207" spans="1:17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</row>
    <row r="208" spans="1:17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</row>
    <row r="209" spans="1:17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</row>
    <row r="210" spans="1:17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</row>
    <row r="211" spans="1:17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</row>
    <row r="212" spans="1:17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</row>
    <row r="213" spans="1:17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</row>
    <row r="214" spans="1:17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</row>
    <row r="215" spans="1:17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</row>
    <row r="216" spans="1:17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</row>
    <row r="217" spans="1:17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</row>
    <row r="218" spans="1:17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</row>
    <row r="219" spans="1:17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</row>
    <row r="220" spans="1:17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</row>
    <row r="221" spans="1:17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</row>
    <row r="222" spans="1:17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</row>
    <row r="223" spans="1:17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</row>
    <row r="224" spans="1:17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</row>
    <row r="225" spans="1:17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</row>
    <row r="226" spans="1:17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</row>
    <row r="227" spans="1:17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</row>
    <row r="228" spans="1:17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</row>
    <row r="229" spans="1:17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</row>
    <row r="230" spans="1:17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</row>
    <row r="231" spans="1:17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</row>
    <row r="232" spans="1:17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</row>
    <row r="233" spans="1:17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</row>
    <row r="234" spans="1:17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</row>
    <row r="235" spans="1:17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</row>
    <row r="236" spans="1:17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</row>
    <row r="237" spans="1:17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</row>
    <row r="238" spans="1:17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</row>
    <row r="239" spans="1:17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</row>
    <row r="240" spans="1:17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</row>
    <row r="241" spans="1:17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</row>
    <row r="242" spans="1:17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</row>
    <row r="243" spans="1:17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</row>
    <row r="244" spans="1:17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</row>
    <row r="245" spans="1:17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</row>
    <row r="246" spans="1:17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</row>
    <row r="247" spans="1:17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</row>
    <row r="248" spans="1:17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</row>
    <row r="249" spans="1:17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</row>
    <row r="250" spans="1:17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</row>
    <row r="251" spans="1:17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</row>
    <row r="252" spans="1:17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</row>
    <row r="253" spans="1:17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</row>
    <row r="254" spans="1:17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</row>
    <row r="255" spans="1:17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</row>
    <row r="256" spans="1:17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</row>
    <row r="257" spans="1:17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</row>
    <row r="258" spans="1:17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</row>
    <row r="259" spans="1:17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</row>
    <row r="260" spans="1:17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</row>
    <row r="261" spans="1:17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</row>
    <row r="262" spans="1:17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</row>
    <row r="263" spans="1:17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</row>
    <row r="264" spans="1:17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</row>
    <row r="265" spans="1:17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</row>
    <row r="266" spans="1:17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</row>
  </sheetData>
  <mergeCells count="28">
    <mergeCell ref="B10:B11"/>
    <mergeCell ref="E10:E11"/>
    <mergeCell ref="A20:A21"/>
    <mergeCell ref="A10:A11"/>
    <mergeCell ref="C20:C21"/>
    <mergeCell ref="D20:D21"/>
    <mergeCell ref="B20:B21"/>
    <mergeCell ref="C19:E19"/>
    <mergeCell ref="D31:H31"/>
    <mergeCell ref="C2:P2"/>
    <mergeCell ref="P5:P7"/>
    <mergeCell ref="E3:K3"/>
    <mergeCell ref="L4:N4"/>
    <mergeCell ref="C9:G9"/>
    <mergeCell ref="E20:E21"/>
    <mergeCell ref="C10:C11"/>
    <mergeCell ref="D10:D11"/>
    <mergeCell ref="A5:A7"/>
    <mergeCell ref="B5:B7"/>
    <mergeCell ref="Q5:Q7"/>
    <mergeCell ref="G6:H6"/>
    <mergeCell ref="I6:J6"/>
    <mergeCell ref="K6:O6"/>
    <mergeCell ref="C5:C7"/>
    <mergeCell ref="D5:D7"/>
    <mergeCell ref="G5:O5"/>
    <mergeCell ref="F5:F7"/>
    <mergeCell ref="E5:E7"/>
  </mergeCells>
  <pageMargins left="0.70866141732283472" right="0.11811023622047245" top="0.74803149606299213" bottom="0.55118110236220474" header="0.31496062992125984" footer="0.31496062992125984"/>
  <pageSetup paperSize="9" orientation="landscape" horizontalDpi="300" verticalDpi="300" r:id="rId1"/>
  <headerFooter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Ampop</vt:lpstr>
      <vt:lpstr>Shin</vt:lpstr>
      <vt:lpstr>Ampop!Print_Titles</vt:lpstr>
      <vt:lpstr>Shin!Print_Titles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2015-05-04T18:31:42Z</dcterms:modified>
</cp:coreProperties>
</file>